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1A02E98C-3FCA-4536-A5D1-7F9804E96F1C}" xr6:coauthVersionLast="47" xr6:coauthVersionMax="47" xr10:uidLastSave="{00000000-0000-0000-0000-000000000000}"/>
  <bookViews>
    <workbookView xWindow="-100" yWindow="2930" windowWidth="10000" windowHeight="736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'DC30'!$A$1:$AA$60</definedName>
    <definedName name="_xlnm.Print_Area" localSheetId="15">'DC31'!$A$1:$AA$60</definedName>
    <definedName name="_xlnm.Print_Area" localSheetId="20">'DC32'!$A$1:$AA$60</definedName>
    <definedName name="_xlnm.Print_Area" localSheetId="1">'MP301'!$A$1:$AA$60</definedName>
    <definedName name="_xlnm.Print_Area" localSheetId="2">'MP302'!$A$1:$AA$60</definedName>
    <definedName name="_xlnm.Print_Area" localSheetId="3">'MP303'!$A$1:$AA$60</definedName>
    <definedName name="_xlnm.Print_Area" localSheetId="4">'MP304'!$A$1:$AA$60</definedName>
    <definedName name="_xlnm.Print_Area" localSheetId="5">'MP305'!$A$1:$AA$60</definedName>
    <definedName name="_xlnm.Print_Area" localSheetId="6">'MP306'!$A$1:$AA$60</definedName>
    <definedName name="_xlnm.Print_Area" localSheetId="7">'MP307'!$A$1:$AA$60</definedName>
    <definedName name="_xlnm.Print_Area" localSheetId="9">'MP311'!$A$1:$AA$60</definedName>
    <definedName name="_xlnm.Print_Area" localSheetId="10">'MP312'!$A$1:$AA$60</definedName>
    <definedName name="_xlnm.Print_Area" localSheetId="11">'MP313'!$A$1:$AA$60</definedName>
    <definedName name="_xlnm.Print_Area" localSheetId="12">'MP314'!$A$1:$AA$60</definedName>
    <definedName name="_xlnm.Print_Area" localSheetId="13">'MP315'!$A$1:$AA$60</definedName>
    <definedName name="_xlnm.Print_Area" localSheetId="14">'MP316'!$A$1:$AA$60</definedName>
    <definedName name="_xlnm.Print_Area" localSheetId="16">'MP321'!$A$1:$AA$60</definedName>
    <definedName name="_xlnm.Print_Area" localSheetId="17">'MP324'!$A$1:$AA$60</definedName>
    <definedName name="_xlnm.Print_Area" localSheetId="18">'MP325'!$A$1:$AA$60</definedName>
    <definedName name="_xlnm.Print_Area" localSheetId="19">'MP326'!$A$1:$AA$60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W49" i="5"/>
  <c r="W52" i="5" s="1"/>
  <c r="W54" i="5" s="1"/>
  <c r="W57" i="5" s="1"/>
  <c r="W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W49" i="6"/>
  <c r="W52" i="6" s="1"/>
  <c r="W54" i="6" s="1"/>
  <c r="W57" i="6" s="1"/>
  <c r="W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Z33" i="6" s="1"/>
  <c r="X33" i="6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W54" i="7"/>
  <c r="W57" i="7" s="1"/>
  <c r="W60" i="7" s="1"/>
  <c r="AA48" i="7"/>
  <c r="Z48" i="7"/>
  <c r="Y48" i="7"/>
  <c r="X48" i="7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P48" i="7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Z33" i="7" s="1"/>
  <c r="X33" i="7"/>
  <c r="X49" i="7" s="1"/>
  <c r="W33" i="7"/>
  <c r="W49" i="7" s="1"/>
  <c r="W52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P49" i="8"/>
  <c r="P52" i="8" s="1"/>
  <c r="P54" i="8" s="1"/>
  <c r="P57" i="8" s="1"/>
  <c r="P60" i="8" s="1"/>
  <c r="H49" i="8"/>
  <c r="H52" i="8" s="1"/>
  <c r="H54" i="8" s="1"/>
  <c r="H57" i="8" s="1"/>
  <c r="H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P49" i="9"/>
  <c r="P52" i="9" s="1"/>
  <c r="P54" i="9" s="1"/>
  <c r="P57" i="9" s="1"/>
  <c r="P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U52" i="10"/>
  <c r="U54" i="10" s="1"/>
  <c r="U57" i="10" s="1"/>
  <c r="U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Z33" i="10" s="1"/>
  <c r="X33" i="10"/>
  <c r="W33" i="10"/>
  <c r="W49" i="10" s="1"/>
  <c r="W52" i="10" s="1"/>
  <c r="W54" i="10" s="1"/>
  <c r="W57" i="10" s="1"/>
  <c r="W60" i="10" s="1"/>
  <c r="V33" i="10"/>
  <c r="U33" i="10"/>
  <c r="U49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I57" i="11"/>
  <c r="I60" i="11" s="1"/>
  <c r="K52" i="11"/>
  <c r="K54" i="11" s="1"/>
  <c r="K57" i="11" s="1"/>
  <c r="K60" i="11" s="1"/>
  <c r="D49" i="11"/>
  <c r="D52" i="11" s="1"/>
  <c r="D54" i="11" s="1"/>
  <c r="D57" i="11" s="1"/>
  <c r="D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C33" i="11"/>
  <c r="C49" i="11" s="1"/>
  <c r="C52" i="11" s="1"/>
  <c r="C54" i="11" s="1"/>
  <c r="C57" i="11" s="1"/>
  <c r="C60" i="11" s="1"/>
  <c r="V49" i="12"/>
  <c r="V52" i="12" s="1"/>
  <c r="V54" i="12" s="1"/>
  <c r="V57" i="12" s="1"/>
  <c r="V60" i="12" s="1"/>
  <c r="S49" i="12"/>
  <c r="S52" i="12" s="1"/>
  <c r="S54" i="12" s="1"/>
  <c r="S57" i="12" s="1"/>
  <c r="S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O57" i="13"/>
  <c r="O60" i="13" s="1"/>
  <c r="J49" i="13"/>
  <c r="J52" i="13" s="1"/>
  <c r="J54" i="13" s="1"/>
  <c r="J57" i="13" s="1"/>
  <c r="J60" i="13" s="1"/>
  <c r="E49" i="13"/>
  <c r="E52" i="13" s="1"/>
  <c r="E54" i="13" s="1"/>
  <c r="E57" i="13" s="1"/>
  <c r="E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C49" i="13" s="1"/>
  <c r="C52" i="13" s="1"/>
  <c r="C54" i="13" s="1"/>
  <c r="C57" i="13" s="1"/>
  <c r="C60" i="13" s="1"/>
  <c r="AA33" i="13"/>
  <c r="Y33" i="13"/>
  <c r="Y49" i="13" s="1"/>
  <c r="Y52" i="13" s="1"/>
  <c r="Y54" i="13" s="1"/>
  <c r="Y57" i="13" s="1"/>
  <c r="Y60" i="13" s="1"/>
  <c r="X33" i="13"/>
  <c r="X49" i="13" s="1"/>
  <c r="X52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T49" i="14"/>
  <c r="T52" i="14" s="1"/>
  <c r="T54" i="14" s="1"/>
  <c r="T57" i="14" s="1"/>
  <c r="T60" i="14" s="1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P54" i="15"/>
  <c r="P57" i="15" s="1"/>
  <c r="P60" i="15" s="1"/>
  <c r="F49" i="15"/>
  <c r="F52" i="15" s="1"/>
  <c r="F54" i="15" s="1"/>
  <c r="F57" i="15" s="1"/>
  <c r="F60" i="15" s="1"/>
  <c r="C49" i="15"/>
  <c r="C52" i="15" s="1"/>
  <c r="C54" i="15" s="1"/>
  <c r="C57" i="15" s="1"/>
  <c r="C60" i="15" s="1"/>
  <c r="AA48" i="15"/>
  <c r="Z48" i="15"/>
  <c r="Y48" i="15"/>
  <c r="X48" i="15"/>
  <c r="W48" i="15"/>
  <c r="V48" i="15"/>
  <c r="U48" i="15"/>
  <c r="T48" i="15"/>
  <c r="T49" i="15" s="1"/>
  <c r="T52" i="15" s="1"/>
  <c r="T54" i="15" s="1"/>
  <c r="T57" i="15" s="1"/>
  <c r="T60" i="15" s="1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F33" i="15"/>
  <c r="E33" i="15"/>
  <c r="E49" i="15" s="1"/>
  <c r="E52" i="15" s="1"/>
  <c r="E54" i="15" s="1"/>
  <c r="E57" i="15" s="1"/>
  <c r="E60" i="15" s="1"/>
  <c r="D33" i="15"/>
  <c r="C33" i="15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Z33" i="16" s="1"/>
  <c r="X33" i="16"/>
  <c r="X49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K49" i="17"/>
  <c r="K52" i="17" s="1"/>
  <c r="K54" i="17" s="1"/>
  <c r="K57" i="17" s="1"/>
  <c r="K60" i="17" s="1"/>
  <c r="H49" i="17"/>
  <c r="H52" i="17" s="1"/>
  <c r="H54" i="17" s="1"/>
  <c r="H57" i="17" s="1"/>
  <c r="H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N52" i="18"/>
  <c r="N54" i="18" s="1"/>
  <c r="N57" i="18" s="1"/>
  <c r="N60" i="18" s="1"/>
  <c r="F52" i="18"/>
  <c r="F54" i="18" s="1"/>
  <c r="F57" i="18" s="1"/>
  <c r="F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O49" i="18" s="1"/>
  <c r="O52" i="18" s="1"/>
  <c r="O54" i="18" s="1"/>
  <c r="O57" i="18" s="1"/>
  <c r="O60" i="18" s="1"/>
  <c r="N33" i="18"/>
  <c r="N49" i="18" s="1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F49" i="18" s="1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AA48" i="19"/>
  <c r="Y48" i="19"/>
  <c r="X48" i="19"/>
  <c r="X49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Z33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N49" i="20"/>
  <c r="N52" i="20" s="1"/>
  <c r="N54" i="20" s="1"/>
  <c r="N57" i="20" s="1"/>
  <c r="N60" i="20" s="1"/>
  <c r="E49" i="20"/>
  <c r="E52" i="20" s="1"/>
  <c r="E54" i="20" s="1"/>
  <c r="E57" i="20" s="1"/>
  <c r="E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Z33" i="21" s="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W49" i="1"/>
  <c r="W52" i="1" s="1"/>
  <c r="W54" i="1" s="1"/>
  <c r="W57" i="1" s="1"/>
  <c r="W60" i="1" s="1"/>
  <c r="O49" i="1"/>
  <c r="O52" i="1" s="1"/>
  <c r="O54" i="1" s="1"/>
  <c r="O57" i="1" s="1"/>
  <c r="O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Z33" i="1" s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I49" i="16" l="1"/>
  <c r="I52" i="16" s="1"/>
  <c r="I54" i="16" s="1"/>
  <c r="I57" i="16" s="1"/>
  <c r="I60" i="16" s="1"/>
  <c r="D49" i="15"/>
  <c r="D52" i="15" s="1"/>
  <c r="D54" i="15" s="1"/>
  <c r="D57" i="15" s="1"/>
  <c r="D60" i="15" s="1"/>
  <c r="F49" i="20"/>
  <c r="F52" i="20" s="1"/>
  <c r="F54" i="20" s="1"/>
  <c r="F57" i="20" s="1"/>
  <c r="F60" i="20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X49" i="8"/>
  <c r="X52" i="8" s="1"/>
  <c r="X54" i="8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1"/>
  <c r="T52" i="1" s="1"/>
  <c r="T54" i="1" s="1"/>
  <c r="T57" i="1" s="1"/>
  <c r="T60" i="1" s="1"/>
  <c r="H49" i="18"/>
  <c r="H52" i="18" s="1"/>
  <c r="H54" i="18" s="1"/>
  <c r="H57" i="18" s="1"/>
  <c r="H60" i="18" s="1"/>
  <c r="K49" i="13"/>
  <c r="K52" i="13" s="1"/>
  <c r="K54" i="13" s="1"/>
  <c r="K57" i="13" s="1"/>
  <c r="K60" i="13" s="1"/>
  <c r="I49" i="21"/>
  <c r="I52" i="21" s="1"/>
  <c r="I54" i="21" s="1"/>
  <c r="I57" i="21" s="1"/>
  <c r="I60" i="21" s="1"/>
  <c r="X49" i="15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R49" i="11"/>
  <c r="R52" i="11" s="1"/>
  <c r="R54" i="11" s="1"/>
  <c r="R57" i="11" s="1"/>
  <c r="R60" i="11" s="1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D49" i="21"/>
  <c r="D52" i="21" s="1"/>
  <c r="D54" i="21" s="1"/>
  <c r="D57" i="21" s="1"/>
  <c r="D60" i="21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X49" i="17"/>
  <c r="X52" i="17" s="1"/>
  <c r="Y49" i="7"/>
  <c r="Y52" i="7" s="1"/>
  <c r="Y54" i="7" s="1"/>
  <c r="Y57" i="7" s="1"/>
  <c r="Y60" i="7" s="1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Q49" i="2"/>
  <c r="Q52" i="2" s="1"/>
  <c r="Q54" i="2" s="1"/>
  <c r="Q57" i="2" s="1"/>
  <c r="Q60" i="2" s="1"/>
  <c r="X49" i="20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I49" i="15"/>
  <c r="I52" i="15" s="1"/>
  <c r="I54" i="15" s="1"/>
  <c r="I57" i="15" s="1"/>
  <c r="I60" i="15" s="1"/>
  <c r="Z48" i="13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M49" i="9"/>
  <c r="M52" i="9" s="1"/>
  <c r="M54" i="9" s="1"/>
  <c r="M57" i="9" s="1"/>
  <c r="M60" i="9" s="1"/>
  <c r="U49" i="9"/>
  <c r="U52" i="9" s="1"/>
  <c r="U54" i="9" s="1"/>
  <c r="U57" i="9" s="1"/>
  <c r="U60" i="9" s="1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H49" i="3"/>
  <c r="H52" i="3" s="1"/>
  <c r="H54" i="3" s="1"/>
  <c r="H57" i="3" s="1"/>
  <c r="H60" i="3" s="1"/>
  <c r="P49" i="3"/>
  <c r="P52" i="3" s="1"/>
  <c r="P54" i="3" s="1"/>
  <c r="P57" i="3" s="1"/>
  <c r="P60" i="3" s="1"/>
  <c r="J49" i="20"/>
  <c r="J52" i="20" s="1"/>
  <c r="J54" i="20" s="1"/>
  <c r="J57" i="20" s="1"/>
  <c r="J60" i="20" s="1"/>
  <c r="R49" i="15"/>
  <c r="R52" i="15" s="1"/>
  <c r="R54" i="15" s="1"/>
  <c r="R57" i="15" s="1"/>
  <c r="R60" i="15" s="1"/>
  <c r="F49" i="10"/>
  <c r="F52" i="10" s="1"/>
  <c r="F54" i="10" s="1"/>
  <c r="F57" i="10" s="1"/>
  <c r="F60" i="10" s="1"/>
  <c r="V49" i="10"/>
  <c r="V52" i="10" s="1"/>
  <c r="V54" i="10" s="1"/>
  <c r="V57" i="10" s="1"/>
  <c r="V60" i="10" s="1"/>
  <c r="Y49" i="10"/>
  <c r="Y52" i="10" s="1"/>
  <c r="Y54" i="10" s="1"/>
  <c r="Y57" i="10" s="1"/>
  <c r="Y60" i="10" s="1"/>
  <c r="N49" i="5"/>
  <c r="N52" i="5" s="1"/>
  <c r="N54" i="5" s="1"/>
  <c r="N57" i="5" s="1"/>
  <c r="N60" i="5" s="1"/>
  <c r="P49" i="18"/>
  <c r="P52" i="18" s="1"/>
  <c r="P54" i="18" s="1"/>
  <c r="P57" i="18" s="1"/>
  <c r="P60" i="18" s="1"/>
  <c r="M49" i="1"/>
  <c r="M52" i="1" s="1"/>
  <c r="M54" i="1" s="1"/>
  <c r="M57" i="1" s="1"/>
  <c r="M60" i="1" s="1"/>
  <c r="H49" i="21"/>
  <c r="H52" i="21" s="1"/>
  <c r="H54" i="21" s="1"/>
  <c r="H57" i="21" s="1"/>
  <c r="H60" i="21" s="1"/>
  <c r="P49" i="21"/>
  <c r="P52" i="21" s="1"/>
  <c r="P54" i="21" s="1"/>
  <c r="P57" i="21" s="1"/>
  <c r="P60" i="21" s="1"/>
  <c r="X49" i="2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G49" i="19"/>
  <c r="G52" i="19" s="1"/>
  <c r="G54" i="19" s="1"/>
  <c r="G57" i="19" s="1"/>
  <c r="G60" i="19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H49" i="16"/>
  <c r="H52" i="16" s="1"/>
  <c r="H54" i="16" s="1"/>
  <c r="H57" i="16" s="1"/>
  <c r="H60" i="16" s="1"/>
  <c r="P49" i="16"/>
  <c r="P52" i="16" s="1"/>
  <c r="P54" i="16" s="1"/>
  <c r="P57" i="16" s="1"/>
  <c r="P60" i="16" s="1"/>
  <c r="Z48" i="16"/>
  <c r="Z49" i="14"/>
  <c r="AA49" i="13"/>
  <c r="AA52" i="13" s="1"/>
  <c r="AA54" i="13" s="1"/>
  <c r="AA57" i="13" s="1"/>
  <c r="AA60" i="13" s="1"/>
  <c r="X49" i="10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H49" i="6"/>
  <c r="H52" i="6" s="1"/>
  <c r="H54" i="6" s="1"/>
  <c r="H57" i="6" s="1"/>
  <c r="H60" i="6" s="1"/>
  <c r="P49" i="6"/>
  <c r="P52" i="6" s="1"/>
  <c r="P54" i="6" s="1"/>
  <c r="P57" i="6" s="1"/>
  <c r="P60" i="6" s="1"/>
  <c r="X49" i="6"/>
  <c r="G49" i="6"/>
  <c r="G52" i="6" s="1"/>
  <c r="G54" i="6" s="1"/>
  <c r="G57" i="6" s="1"/>
  <c r="G60" i="6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L49" i="20"/>
  <c r="L52" i="20" s="1"/>
  <c r="L54" i="20" s="1"/>
  <c r="L57" i="20" s="1"/>
  <c r="L60" i="20" s="1"/>
  <c r="L49" i="15"/>
  <c r="L52" i="15" s="1"/>
  <c r="L54" i="15" s="1"/>
  <c r="L57" i="15" s="1"/>
  <c r="L60" i="15" s="1"/>
  <c r="S49" i="13"/>
  <c r="S52" i="13" s="1"/>
  <c r="S54" i="13" s="1"/>
  <c r="S57" i="13" s="1"/>
  <c r="S60" i="13" s="1"/>
  <c r="P49" i="4"/>
  <c r="P52" i="4" s="1"/>
  <c r="P54" i="4" s="1"/>
  <c r="P57" i="4" s="1"/>
  <c r="P60" i="4" s="1"/>
  <c r="Y49" i="21"/>
  <c r="Y52" i="21" s="1"/>
  <c r="Y54" i="21" s="1"/>
  <c r="Y57" i="21" s="1"/>
  <c r="Y60" i="21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AA49" i="16"/>
  <c r="AA52" i="16" s="1"/>
  <c r="AA54" i="16" s="1"/>
  <c r="AA57" i="16" s="1"/>
  <c r="AA60" i="16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Q49" i="10"/>
  <c r="Q52" i="10" s="1"/>
  <c r="Q54" i="10" s="1"/>
  <c r="Q57" i="10" s="1"/>
  <c r="Q60" i="10" s="1"/>
  <c r="H49" i="9"/>
  <c r="H52" i="9" s="1"/>
  <c r="H54" i="9" s="1"/>
  <c r="H57" i="9" s="1"/>
  <c r="H60" i="9" s="1"/>
  <c r="X49" i="9"/>
  <c r="X52" i="9" s="1"/>
  <c r="X52" i="21"/>
  <c r="X49" i="1"/>
  <c r="Z48" i="21"/>
  <c r="Z48" i="19"/>
  <c r="Y49" i="18"/>
  <c r="Y52" i="18" s="1"/>
  <c r="Y54" i="18" s="1"/>
  <c r="Y57" i="18" s="1"/>
  <c r="Y60" i="18" s="1"/>
  <c r="Z33" i="18"/>
  <c r="Y49" i="1"/>
  <c r="Y52" i="1" s="1"/>
  <c r="Y54" i="1" s="1"/>
  <c r="Y57" i="1" s="1"/>
  <c r="Y60" i="1" s="1"/>
  <c r="Z49" i="19"/>
  <c r="Y49" i="17"/>
  <c r="Y52" i="17" s="1"/>
  <c r="Y54" i="17" s="1"/>
  <c r="Y57" i="17" s="1"/>
  <c r="Y60" i="17" s="1"/>
  <c r="Z48" i="17"/>
  <c r="Z49" i="16"/>
  <c r="Z48" i="18"/>
  <c r="X49" i="18"/>
  <c r="X52" i="15"/>
  <c r="Z49" i="15"/>
  <c r="Z52" i="13"/>
  <c r="X54" i="13"/>
  <c r="Z49" i="13"/>
  <c r="X52" i="19"/>
  <c r="X52" i="16"/>
  <c r="Z49" i="11"/>
  <c r="X52" i="11"/>
  <c r="Z52" i="9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Z49" i="9"/>
  <c r="Z49" i="7"/>
  <c r="X52" i="7"/>
  <c r="Y49" i="16"/>
  <c r="Y52" i="16" s="1"/>
  <c r="Y54" i="16" s="1"/>
  <c r="Y57" i="16" s="1"/>
  <c r="Y60" i="16" s="1"/>
  <c r="Z49" i="10"/>
  <c r="X52" i="10"/>
  <c r="X54" i="9"/>
  <c r="X52" i="14"/>
  <c r="Z49" i="12"/>
  <c r="X52" i="12"/>
  <c r="Z54" i="8"/>
  <c r="X57" i="8"/>
  <c r="Z33" i="11"/>
  <c r="Z49" i="8"/>
  <c r="Z33" i="12"/>
  <c r="Z33" i="13"/>
  <c r="Z52" i="8"/>
  <c r="Z33" i="14"/>
  <c r="X52" i="2"/>
  <c r="X49" i="4"/>
  <c r="Z33" i="4"/>
  <c r="Z48" i="3"/>
  <c r="X49" i="3"/>
  <c r="X52" i="6"/>
  <c r="Y49" i="3"/>
  <c r="Y52" i="3" s="1"/>
  <c r="Y54" i="3" s="1"/>
  <c r="Y57" i="3" s="1"/>
  <c r="Y60" i="3" s="1"/>
  <c r="Z33" i="3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X49" i="5"/>
  <c r="Z33" i="5"/>
  <c r="Y49" i="2"/>
  <c r="Y52" i="2" s="1"/>
  <c r="Y54" i="2" s="1"/>
  <c r="Y57" i="2" s="1"/>
  <c r="Y60" i="2" s="1"/>
  <c r="Z48" i="2"/>
  <c r="Z49" i="20" l="1"/>
  <c r="X52" i="20"/>
  <c r="Z49" i="21"/>
  <c r="Z57" i="8"/>
  <c r="X60" i="8"/>
  <c r="Z60" i="8" s="1"/>
  <c r="Z52" i="10"/>
  <c r="X54" i="10"/>
  <c r="Z54" i="9"/>
  <c r="X57" i="9"/>
  <c r="Z52" i="19"/>
  <c r="X54" i="19"/>
  <c r="Z49" i="17"/>
  <c r="Z49" i="1"/>
  <c r="X52" i="1"/>
  <c r="Z52" i="2"/>
  <c r="X54" i="2"/>
  <c r="Z49" i="2"/>
  <c r="Z52" i="7"/>
  <c r="X54" i="7"/>
  <c r="Z52" i="17"/>
  <c r="X54" i="17"/>
  <c r="Z49" i="6"/>
  <c r="Z52" i="11"/>
  <c r="X54" i="11"/>
  <c r="X54" i="15"/>
  <c r="Z52" i="15"/>
  <c r="Z52" i="21"/>
  <c r="X54" i="21"/>
  <c r="X54" i="16"/>
  <c r="Z52" i="16"/>
  <c r="Z49" i="4"/>
  <c r="X52" i="4"/>
  <c r="Z54" i="13"/>
  <c r="X57" i="13"/>
  <c r="Z52" i="6"/>
  <c r="X54" i="6"/>
  <c r="X54" i="12"/>
  <c r="Z52" i="12"/>
  <c r="Z49" i="5"/>
  <c r="X52" i="5"/>
  <c r="Z49" i="3"/>
  <c r="X52" i="3"/>
  <c r="X54" i="14"/>
  <c r="Z52" i="14"/>
  <c r="Z49" i="18"/>
  <c r="X52" i="18"/>
  <c r="Z52" i="20" l="1"/>
  <c r="X54" i="20"/>
  <c r="Z54" i="19"/>
  <c r="X57" i="19"/>
  <c r="Z52" i="5"/>
  <c r="X54" i="5"/>
  <c r="X54" i="1"/>
  <c r="Z52" i="1"/>
  <c r="X57" i="7"/>
  <c r="Z54" i="7"/>
  <c r="X60" i="13"/>
  <c r="Z60" i="13" s="1"/>
  <c r="Z57" i="13"/>
  <c r="Z57" i="9"/>
  <c r="X60" i="9"/>
  <c r="Z60" i="9" s="1"/>
  <c r="X57" i="11"/>
  <c r="Z54" i="11"/>
  <c r="Z54" i="17"/>
  <c r="X57" i="17"/>
  <c r="X57" i="14"/>
  <c r="Z54" i="14"/>
  <c r="Z52" i="3"/>
  <c r="X54" i="3"/>
  <c r="X57" i="15"/>
  <c r="Z54" i="15"/>
  <c r="Z52" i="4"/>
  <c r="X54" i="4"/>
  <c r="Z54" i="2"/>
  <c r="X57" i="2"/>
  <c r="Z54" i="10"/>
  <c r="X57" i="10"/>
  <c r="Z52" i="18"/>
  <c r="X54" i="18"/>
  <c r="Z54" i="12"/>
  <c r="X57" i="12"/>
  <c r="X57" i="16"/>
  <c r="Z54" i="16"/>
  <c r="X57" i="6"/>
  <c r="Z54" i="6"/>
  <c r="X57" i="21"/>
  <c r="Z54" i="21"/>
  <c r="Z54" i="20" l="1"/>
  <c r="X57" i="20"/>
  <c r="Z57" i="17"/>
  <c r="X60" i="17"/>
  <c r="Z60" i="17" s="1"/>
  <c r="Z54" i="4"/>
  <c r="X57" i="4"/>
  <c r="Z54" i="18"/>
  <c r="X57" i="18"/>
  <c r="X60" i="15"/>
  <c r="Z60" i="15" s="1"/>
  <c r="Z57" i="15"/>
  <c r="Z57" i="11"/>
  <c r="X60" i="11"/>
  <c r="Z60" i="11" s="1"/>
  <c r="Z57" i="10"/>
  <c r="X60" i="10"/>
  <c r="Z60" i="10" s="1"/>
  <c r="Z54" i="5"/>
  <c r="X57" i="5"/>
  <c r="Z57" i="19"/>
  <c r="X60" i="19"/>
  <c r="Z60" i="19" s="1"/>
  <c r="Z57" i="12"/>
  <c r="X60" i="12"/>
  <c r="Z60" i="12" s="1"/>
  <c r="X60" i="7"/>
  <c r="Z60" i="7" s="1"/>
  <c r="Z57" i="7"/>
  <c r="X60" i="21"/>
  <c r="Z60" i="21" s="1"/>
  <c r="Z57" i="21"/>
  <c r="Z54" i="1"/>
  <c r="X57" i="1"/>
  <c r="Z54" i="3"/>
  <c r="X57" i="3"/>
  <c r="X60" i="6"/>
  <c r="Z60" i="6" s="1"/>
  <c r="Z57" i="6"/>
  <c r="Z57" i="2"/>
  <c r="X60" i="2"/>
  <c r="Z60" i="2" s="1"/>
  <c r="Z57" i="16"/>
  <c r="X60" i="16"/>
  <c r="Z60" i="16" s="1"/>
  <c r="Z57" i="14"/>
  <c r="X60" i="14"/>
  <c r="Z60" i="14" s="1"/>
  <c r="Z57" i="20" l="1"/>
  <c r="X60" i="20"/>
  <c r="Z60" i="20" s="1"/>
  <c r="Z57" i="18"/>
  <c r="X60" i="18"/>
  <c r="Z60" i="18" s="1"/>
  <c r="Z57" i="1"/>
  <c r="X60" i="1"/>
  <c r="Z60" i="1" s="1"/>
  <c r="X60" i="5"/>
  <c r="Z60" i="5" s="1"/>
  <c r="Z57" i="5"/>
  <c r="Z57" i="4"/>
  <c r="X60" i="4"/>
  <c r="Z60" i="4" s="1"/>
  <c r="Z57" i="3"/>
  <c r="X60" i="3"/>
  <c r="Z60" i="3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<sst xmlns="http://schemas.openxmlformats.org/spreadsheetml/2006/main" count="3087" uniqueCount="107">
  <si>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</si>
  <si>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</si>
  <si>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</si>
  <si>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</si>
  <si>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</si>
  <si>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</si>
  <si>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</si>
  <si>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</si>
  <si>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</si>
  <si>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</si>
  <si>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</si>
  <si>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</si>
  <si>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</si>
  <si>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</si>
  <si>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</si>
  <si>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</si>
  <si>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</si>
  <si>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</si>
  <si>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</si>
  <si>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</si>
  <si>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</si>
  <si>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</si>
  <si>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</si>
  <si>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</si>
  <si>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</si>
  <si>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</si>
  <si>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</si>
  <si>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</si>
  <si>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</si>
  <si>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</si>
  <si>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</si>
  <si>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</si>
  <si>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</si>
  <si>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</si>
  <si>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</si>
  <si>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</si>
  <si>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</si>
  <si>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</si>
  <si>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</si>
  <si>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</si>
  <si>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</si>
  <si>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</si>
  <si>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</si>
  <si>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</si>
  <si>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</si>
  <si>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</si>
  <si>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</si>
  <si>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</si>
  <si>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</si>
  <si>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</si>
  <si>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</si>
  <si>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</si>
  <si>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</si>
  <si>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</si>
  <si>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</si>
  <si>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</si>
  <si>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</si>
  <si>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</si>
  <si>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</si>
  <si>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</si>
  <si>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</si>
  <si>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</si>
  <si>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</si>
  <si>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</si>
  <si>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</si>
  <si>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</si>
  <si>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</si>
  <si>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</si>
  <si>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</si>
  <si>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</si>
  <si>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</si>
  <si>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</si>
  <si>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</si>
  <si>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</si>
  <si>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</si>
  <si>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</si>
  <si>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</si>
  <si>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</si>
  <si>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</si>
  <si>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</si>
  <si>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</si>
  <si>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</si>
  <si>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</si>
  <si>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</si>
  <si>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</si>
  <si>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</si>
  <si>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4th Quarter ended 30 June 2025 (Figures Finalised as at 2025/08/08)</t>
  </si>
  <si>
    <t>Mpumalanga: Mkhondo (MP303) - Table C4 Quarterly Budgeted Financial Performance ( Waste water management                             ) for 4th Quarter ended 30 June 2025 (Figures Finalised as at 2025/08/08)</t>
  </si>
  <si>
    <t>Mpumalanga: Pixley Ka Seme (MP) (MP304) - Table C4 Quarterly Budgeted Financial Performance ( Waste water management                             ) for 4th Quarter ended 30 June 2025 (Figures Finalised as at 2025/08/08)</t>
  </si>
  <si>
    <t>Mpumalanga: Lekwa (MP305) - Table C4 Quarterly Budgeted Financial Performance ( Waste water management                             ) for 4th Quarter ended 30 June 2025 (Figures Finalised as at 2025/08/08)</t>
  </si>
  <si>
    <t>Mpumalanga: Dipaleseng (MP306) - Table C4 Quarterly Budgeted Financial Performance ( Waste water management                             ) for 4th Quarter ended 30 June 2025 (Figures Finalised as at 2025/08/08)</t>
  </si>
  <si>
    <t>Mpumalanga: Govan Mbeki (MP307) - Table C4 Quarterly Budgeted Financial Performance ( Waste water management                             ) for 4th Quarter ended 30 June 2025 (Figures Finalised as at 2025/08/08)</t>
  </si>
  <si>
    <t>Mpumalanga: Gert Sibande (DC30) - Table C4 Quarterly Budgeted Financial Performance ( Waste water management                             ) for 4th Quarter ended 30 June 2025 (Figures Finalised as at 2025/08/08)</t>
  </si>
  <si>
    <t>Mpumalanga: Victor Khanye (MP311) - Table C4 Quarterly Budgeted Financial Performance ( Waste water management                             ) for 4th Quarter ended 30 June 2025 (Figures Finalised as at 2025/08/08)</t>
  </si>
  <si>
    <t>Mpumalanga: Emalahleni (MP) (MP312) - Table C4 Quarterly Budgeted Financial Performance ( Waste water management                             ) for 4th Quarter ended 30 June 2025 (Figures Finalised as at 2025/08/08)</t>
  </si>
  <si>
    <t>Mpumalanga: Steve Tshwete (MP313) - Table C4 Quarterly Budgeted Financial Performance ( Waste water management                             ) for 4th Quarter ended 30 June 2025 (Figures Finalised as at 2025/08/08)</t>
  </si>
  <si>
    <t>Mpumalanga: Emakhazeni (MP314) - Table C4 Quarterly Budgeted Financial Performance ( Waste water management                             ) for 4th Quarter ended 30 June 2025 (Figures Finalised as at 2025/08/08)</t>
  </si>
  <si>
    <t>Mpumalanga: Thembisile Hani (MP315) - Table C4 Quarterly Budgeted Financial Performance ( Waste water management                             ) for 4th Quarter ended 30 June 2025 (Figures Finalised as at 2025/08/08)</t>
  </si>
  <si>
    <t>Mpumalanga: Dr J.S. Moroka (MP316) - Table C4 Quarterly Budgeted Financial Performance ( Waste water management                             ) for 4th Quarter ended 30 June 2025 (Figures Finalised as at 2025/08/08)</t>
  </si>
  <si>
    <t>Mpumalanga: Nkangala (DC31) - Table C4 Quarterly Budgeted Financial Performance ( Waste water management                             ) for 4th Quarter ended 30 June 2025 (Figures Finalised as at 2025/08/08)</t>
  </si>
  <si>
    <t>Mpumalanga: Thaba Chweu (MP321) - Table C4 Quarterly Budgeted Financial Performance ( Waste water management                             ) for 4th Quarter ended 30 June 2025 (Figures Finalised as at 2025/08/08)</t>
  </si>
  <si>
    <t>Mpumalanga: Nkomazi (MP324) - Table C4 Quarterly Budgeted Financial Performance ( Waste water management                             ) for 4th Quarter ended 30 June 2025 (Figures Finalised as at 2025/08/08)</t>
  </si>
  <si>
    <t>Mpumalanga: Bushbuckridge (MP325) - Table C4 Quarterly Budgeted Financial Performance ( Waste water management                             ) for 4th Quarter ended 30 June 2025 (Figures Finalised as at 2025/08/08)</t>
  </si>
  <si>
    <t>Mpumalanga: City of Mbombela (MP326) - Table C4 Quarterly Budgeted Financial Performance ( Waste water management                             ) for 4th Quarter ended 30 June 2025 (Figures Finalised as at 2025/08/08)</t>
  </si>
  <si>
    <t>Mpumalanga: Ehlanzeni (DC32)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</si>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</sst>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559369566</v>
      </c>
      <c r="D8" s="20"/>
      <c r="E8" s="21">
        <v>774381588</v>
      </c>
      <c r="F8" s="22">
        <v>831725381</v>
      </c>
      <c r="G8" s="22">
        <v>60128581</v>
      </c>
      <c r="H8" s="22">
        <v>64869548</v>
      </c>
      <c r="I8" s="22">
        <v>62384477</v>
      </c>
      <c r="J8" s="22">
        <v>187382606</v>
      </c>
      <c r="K8" s="22">
        <v>62585176</v>
      </c>
      <c r="L8" s="22">
        <v>62046942</v>
      </c>
      <c r="M8" s="22">
        <v>59802892</v>
      </c>
      <c r="N8" s="22">
        <v>184435010</v>
      </c>
      <c r="O8" s="22">
        <v>63411348</v>
      </c>
      <c r="P8" s="22">
        <v>61004237</v>
      </c>
      <c r="Q8" s="22">
        <v>59167486</v>
      </c>
      <c r="R8" s="22">
        <v>183583071</v>
      </c>
      <c r="S8" s="22">
        <v>58985515</v>
      </c>
      <c r="T8" s="22">
        <v>62782920</v>
      </c>
      <c r="U8" s="22">
        <v>65002951</v>
      </c>
      <c r="V8" s="22">
        <v>186771386</v>
      </c>
      <c r="W8" s="22">
        <v>742172073</v>
      </c>
      <c r="X8" s="22">
        <v>831725381</v>
      </c>
      <c r="Y8" s="22">
        <v>-89553308</v>
      </c>
      <c r="Z8" s="23">
        <v>-10.767172680522059</v>
      </c>
      <c r="AA8" s="20">
        <v>831725381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24690</v>
      </c>
      <c r="D10" s="20"/>
      <c r="E10" s="21">
        <v>123681</v>
      </c>
      <c r="F10" s="22">
        <v>132681</v>
      </c>
      <c r="G10" s="22">
        <v>2327</v>
      </c>
      <c r="H10" s="22">
        <v>1239</v>
      </c>
      <c r="I10" s="22">
        <v>1351</v>
      </c>
      <c r="J10" s="22">
        <v>4917</v>
      </c>
      <c r="K10" s="22">
        <v>5751</v>
      </c>
      <c r="L10" s="22">
        <v>3314</v>
      </c>
      <c r="M10" s="22">
        <v>1103</v>
      </c>
      <c r="N10" s="22">
        <v>10168</v>
      </c>
      <c r="O10" s="22">
        <v>3413</v>
      </c>
      <c r="P10" s="22">
        <v>1432</v>
      </c>
      <c r="Q10" s="22">
        <v>4151</v>
      </c>
      <c r="R10" s="22">
        <v>8996</v>
      </c>
      <c r="S10" s="22">
        <v>2075</v>
      </c>
      <c r="T10" s="22">
        <v>1656</v>
      </c>
      <c r="U10" s="22">
        <v>1656</v>
      </c>
      <c r="V10" s="22">
        <v>5387</v>
      </c>
      <c r="W10" s="22">
        <v>29468</v>
      </c>
      <c r="X10" s="22">
        <v>132681</v>
      </c>
      <c r="Y10" s="22">
        <v>-103213</v>
      </c>
      <c r="Z10" s="23">
        <v>-77.790339234705797</v>
      </c>
      <c r="AA10" s="20">
        <v>132681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24274987</v>
      </c>
      <c r="D13" s="20"/>
      <c r="E13" s="21">
        <v>145529046</v>
      </c>
      <c r="F13" s="22">
        <v>149873435</v>
      </c>
      <c r="G13" s="22">
        <v>7073585</v>
      </c>
      <c r="H13" s="22">
        <v>6505683</v>
      </c>
      <c r="I13" s="22">
        <v>7136242</v>
      </c>
      <c r="J13" s="22">
        <v>20715510</v>
      </c>
      <c r="K13" s="22">
        <v>7198870</v>
      </c>
      <c r="L13" s="22">
        <v>7070008</v>
      </c>
      <c r="M13" s="22">
        <v>7001974</v>
      </c>
      <c r="N13" s="22">
        <v>21270852</v>
      </c>
      <c r="O13" s="22">
        <v>7171979</v>
      </c>
      <c r="P13" s="22">
        <v>7231316</v>
      </c>
      <c r="Q13" s="22">
        <v>7183095</v>
      </c>
      <c r="R13" s="22">
        <v>21586390</v>
      </c>
      <c r="S13" s="22">
        <v>7259857</v>
      </c>
      <c r="T13" s="22">
        <v>7325920</v>
      </c>
      <c r="U13" s="22">
        <v>7264068</v>
      </c>
      <c r="V13" s="22">
        <v>21849845</v>
      </c>
      <c r="W13" s="22">
        <v>85422597</v>
      </c>
      <c r="X13" s="22">
        <v>149873435</v>
      </c>
      <c r="Y13" s="22">
        <v>-64450838</v>
      </c>
      <c r="Z13" s="23">
        <v>-43.003510261841932</v>
      </c>
      <c r="AA13" s="20">
        <v>149873435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3249382</v>
      </c>
      <c r="D20" s="20"/>
      <c r="E20" s="21">
        <v>630711</v>
      </c>
      <c r="F20" s="22">
        <v>953937</v>
      </c>
      <c r="G20" s="22">
        <v>94344</v>
      </c>
      <c r="H20" s="22">
        <v>171123</v>
      </c>
      <c r="I20" s="22">
        <v>148506</v>
      </c>
      <c r="J20" s="22">
        <v>413973</v>
      </c>
      <c r="K20" s="22">
        <v>57227</v>
      </c>
      <c r="L20" s="22">
        <v>138064</v>
      </c>
      <c r="M20" s="22">
        <v>55780</v>
      </c>
      <c r="N20" s="22">
        <v>251071</v>
      </c>
      <c r="O20" s="22">
        <v>31914</v>
      </c>
      <c r="P20" s="22">
        <v>175486</v>
      </c>
      <c r="Q20" s="22">
        <v>66000</v>
      </c>
      <c r="R20" s="22">
        <v>273400</v>
      </c>
      <c r="S20" s="22">
        <v>62127</v>
      </c>
      <c r="T20" s="22">
        <v>121723</v>
      </c>
      <c r="U20" s="22">
        <v>-20175</v>
      </c>
      <c r="V20" s="22">
        <v>163675</v>
      </c>
      <c r="W20" s="22">
        <v>1102119</v>
      </c>
      <c r="X20" s="22">
        <v>953937</v>
      </c>
      <c r="Y20" s="22">
        <v>148182</v>
      </c>
      <c r="Z20" s="18">
        <v>15.533730214888406</v>
      </c>
      <c r="AA20" s="20">
        <v>953937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539615139</v>
      </c>
      <c r="D26" s="20"/>
      <c r="E26" s="21">
        <v>439817623</v>
      </c>
      <c r="F26" s="22">
        <v>444008252</v>
      </c>
      <c r="G26" s="22">
        <v>71566917</v>
      </c>
      <c r="H26" s="22">
        <v>-34645</v>
      </c>
      <c r="I26" s="22"/>
      <c r="J26" s="22">
        <v>71532272</v>
      </c>
      <c r="K26" s="22">
        <v>3494582</v>
      </c>
      <c r="L26" s="22">
        <v>7946137</v>
      </c>
      <c r="M26" s="22">
        <v>229614113</v>
      </c>
      <c r="N26" s="22">
        <v>241054832</v>
      </c>
      <c r="O26" s="22"/>
      <c r="P26" s="22">
        <v>415458</v>
      </c>
      <c r="Q26" s="22">
        <v>81149056</v>
      </c>
      <c r="R26" s="22">
        <v>81564514</v>
      </c>
      <c r="S26" s="22">
        <v>9988697</v>
      </c>
      <c r="T26" s="22"/>
      <c r="U26" s="22">
        <v>1006044</v>
      </c>
      <c r="V26" s="22">
        <v>10994741</v>
      </c>
      <c r="W26" s="22">
        <v>405146359</v>
      </c>
      <c r="X26" s="22">
        <v>444008252</v>
      </c>
      <c r="Y26" s="22">
        <v>-38861893</v>
      </c>
      <c r="Z26" s="23">
        <v>-8.7525159329696436</v>
      </c>
      <c r="AA26" s="20">
        <v>444008252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2993</v>
      </c>
      <c r="H27" s="22">
        <v>2994</v>
      </c>
      <c r="I27" s="22">
        <v>2991</v>
      </c>
      <c r="J27" s="22">
        <v>8978</v>
      </c>
      <c r="K27" s="22">
        <v>2919</v>
      </c>
      <c r="L27" s="22">
        <v>2901</v>
      </c>
      <c r="M27" s="22">
        <v>2794</v>
      </c>
      <c r="N27" s="22">
        <v>8614</v>
      </c>
      <c r="O27" s="22">
        <v>2790</v>
      </c>
      <c r="P27" s="22">
        <v>2708</v>
      </c>
      <c r="Q27" s="22">
        <v>2658</v>
      </c>
      <c r="R27" s="22">
        <v>8156</v>
      </c>
      <c r="S27" s="22">
        <v>2459</v>
      </c>
      <c r="T27" s="22">
        <v>2424</v>
      </c>
      <c r="U27" s="22">
        <v>2325</v>
      </c>
      <c r="V27" s="22">
        <v>7208</v>
      </c>
      <c r="W27" s="22">
        <v>32956</v>
      </c>
      <c r="X27" s="22"/>
      <c r="Y27" s="22">
        <v>32956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2949837</v>
      </c>
      <c r="D29" s="20"/>
      <c r="E29" s="21">
        <v>1215175</v>
      </c>
      <c r="F29" s="22">
        <v>3215175</v>
      </c>
      <c r="G29" s="22">
        <v>560273</v>
      </c>
      <c r="H29" s="22">
        <v>558377</v>
      </c>
      <c r="I29" s="22">
        <v>493898</v>
      </c>
      <c r="J29" s="22">
        <v>1612548</v>
      </c>
      <c r="K29" s="22">
        <v>561901</v>
      </c>
      <c r="L29" s="22">
        <v>561598</v>
      </c>
      <c r="M29" s="22">
        <v>561598</v>
      </c>
      <c r="N29" s="22">
        <v>1685097</v>
      </c>
      <c r="O29" s="22">
        <v>560166</v>
      </c>
      <c r="P29" s="22">
        <v>558569</v>
      </c>
      <c r="Q29" s="22">
        <v>559215</v>
      </c>
      <c r="R29" s="22">
        <v>1677950</v>
      </c>
      <c r="S29" s="22">
        <v>512066</v>
      </c>
      <c r="T29" s="22">
        <v>564696</v>
      </c>
      <c r="U29" s="22">
        <v>558403</v>
      </c>
      <c r="V29" s="22">
        <v>1635165</v>
      </c>
      <c r="W29" s="22">
        <v>6610760</v>
      </c>
      <c r="X29" s="22">
        <v>3215175</v>
      </c>
      <c r="Y29" s="22">
        <v>3395585</v>
      </c>
      <c r="Z29" s="23">
        <v>105.61120312269161</v>
      </c>
      <c r="AA29" s="20">
        <v>3215175</v>
      </c>
    </row>
    <row r="30" spans="1:27" x14ac:dyDescent="0.25">
      <c r="A30" s="19" t="s">
        <v>56</v>
      </c>
      <c r="B30" s="15" t="s">
        <v>32</v>
      </c>
      <c r="C30" s="20">
        <v>28179747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1157447811</v>
      </c>
      <c r="D33" s="29">
        <f t="shared" ref="D33:Y33" si="0">SUM(D6:D32)</f>
        <v>0</v>
      </c>
      <c r="E33" s="30">
        <f t="shared" si="0"/>
        <v>1361697824</v>
      </c>
      <c r="F33" s="31">
        <f t="shared" si="0"/>
        <v>1429908861</v>
      </c>
      <c r="G33" s="31">
        <f t="shared" si="0"/>
        <v>139429020</v>
      </c>
      <c r="H33" s="31">
        <f t="shared" si="0"/>
        <v>72074319</v>
      </c>
      <c r="I33" s="31">
        <f t="shared" si="0"/>
        <v>70167465</v>
      </c>
      <c r="J33" s="31">
        <f t="shared" si="0"/>
        <v>281670804</v>
      </c>
      <c r="K33" s="31">
        <f t="shared" si="0"/>
        <v>73906426</v>
      </c>
      <c r="L33" s="31">
        <f t="shared" si="0"/>
        <v>77768964</v>
      </c>
      <c r="M33" s="31">
        <f t="shared" si="0"/>
        <v>297040254</v>
      </c>
      <c r="N33" s="31">
        <f t="shared" si="0"/>
        <v>448715644</v>
      </c>
      <c r="O33" s="31">
        <f t="shared" si="0"/>
        <v>71181610</v>
      </c>
      <c r="P33" s="31">
        <f t="shared" si="0"/>
        <v>69389206</v>
      </c>
      <c r="Q33" s="31">
        <f t="shared" si="0"/>
        <v>148131661</v>
      </c>
      <c r="R33" s="31">
        <f t="shared" si="0"/>
        <v>288702477</v>
      </c>
      <c r="S33" s="31">
        <f t="shared" si="0"/>
        <v>76812796</v>
      </c>
      <c r="T33" s="31">
        <f t="shared" si="0"/>
        <v>70799339</v>
      </c>
      <c r="U33" s="31">
        <f t="shared" si="0"/>
        <v>73815272</v>
      </c>
      <c r="V33" s="31">
        <f t="shared" si="0"/>
        <v>221427407</v>
      </c>
      <c r="W33" s="31">
        <f t="shared" si="0"/>
        <v>1240516332</v>
      </c>
      <c r="X33" s="31">
        <f t="shared" si="0"/>
        <v>1429908861</v>
      </c>
      <c r="Y33" s="31">
        <f t="shared" si="0"/>
        <v>-189392529</v>
      </c>
      <c r="Z33" s="32">
        <f>+IF(X33&lt;&gt;0,+(Y33/X33)*100,0)</f>
        <v>-13.245076953194712</v>
      </c>
      <c r="AA33" s="29">
        <f>SUM(AA6:AA32)</f>
        <v>1429908861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319524346</v>
      </c>
      <c r="D35" s="20"/>
      <c r="E35" s="21">
        <v>427468046</v>
      </c>
      <c r="F35" s="22">
        <v>395998616</v>
      </c>
      <c r="G35" s="22">
        <v>27588041</v>
      </c>
      <c r="H35" s="22">
        <v>32167019</v>
      </c>
      <c r="I35" s="22">
        <v>31455950</v>
      </c>
      <c r="J35" s="22">
        <v>91211010</v>
      </c>
      <c r="K35" s="22">
        <v>35192111</v>
      </c>
      <c r="L35" s="22">
        <v>37159867</v>
      </c>
      <c r="M35" s="22">
        <v>33598738</v>
      </c>
      <c r="N35" s="22">
        <v>105950716</v>
      </c>
      <c r="O35" s="22">
        <v>35735024</v>
      </c>
      <c r="P35" s="22">
        <v>35009094</v>
      </c>
      <c r="Q35" s="22">
        <v>31774275</v>
      </c>
      <c r="R35" s="22">
        <v>102518393</v>
      </c>
      <c r="S35" s="22">
        <v>32145801</v>
      </c>
      <c r="T35" s="22">
        <v>51143585</v>
      </c>
      <c r="U35" s="22">
        <v>46367526</v>
      </c>
      <c r="V35" s="22">
        <v>129656912</v>
      </c>
      <c r="W35" s="22">
        <v>429337031</v>
      </c>
      <c r="X35" s="22">
        <v>395998616</v>
      </c>
      <c r="Y35" s="22">
        <v>33338415</v>
      </c>
      <c r="Z35" s="23">
        <v>8.4188210900211828</v>
      </c>
      <c r="AA35" s="20">
        <v>395998616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21091001</v>
      </c>
      <c r="D38" s="20"/>
      <c r="E38" s="21">
        <v>36939727</v>
      </c>
      <c r="F38" s="22">
        <v>39685179</v>
      </c>
      <c r="G38" s="22">
        <v>373429</v>
      </c>
      <c r="H38" s="22">
        <v>669551</v>
      </c>
      <c r="I38" s="22">
        <v>879558</v>
      </c>
      <c r="J38" s="22">
        <v>1922538</v>
      </c>
      <c r="K38" s="22">
        <v>7265377</v>
      </c>
      <c r="L38" s="22">
        <v>2140983</v>
      </c>
      <c r="M38" s="22">
        <v>1404526</v>
      </c>
      <c r="N38" s="22">
        <v>10810886</v>
      </c>
      <c r="O38" s="22">
        <v>3101861</v>
      </c>
      <c r="P38" s="22">
        <v>4420166</v>
      </c>
      <c r="Q38" s="22">
        <v>2760188</v>
      </c>
      <c r="R38" s="22">
        <v>10282215</v>
      </c>
      <c r="S38" s="22">
        <v>2232615</v>
      </c>
      <c r="T38" s="22">
        <v>2155904</v>
      </c>
      <c r="U38" s="22">
        <v>3070900</v>
      </c>
      <c r="V38" s="22">
        <v>7459419</v>
      </c>
      <c r="W38" s="22">
        <v>30475058</v>
      </c>
      <c r="X38" s="22">
        <v>39685179</v>
      </c>
      <c r="Y38" s="22">
        <v>-9210121</v>
      </c>
      <c r="Z38" s="23">
        <v>-23.207961339924914</v>
      </c>
      <c r="AA38" s="20">
        <v>39685179</v>
      </c>
    </row>
    <row r="39" spans="1:27" x14ac:dyDescent="0.25">
      <c r="A39" s="19" t="s">
        <v>65</v>
      </c>
      <c r="B39" s="15" t="s">
        <v>32</v>
      </c>
      <c r="C39" s="20">
        <v>147759301</v>
      </c>
      <c r="D39" s="20"/>
      <c r="E39" s="21">
        <v>281666206</v>
      </c>
      <c r="F39" s="22">
        <v>263351856</v>
      </c>
      <c r="G39" s="22"/>
      <c r="H39" s="22"/>
      <c r="I39" s="22"/>
      <c r="J39" s="22"/>
      <c r="K39" s="22">
        <v>2236</v>
      </c>
      <c r="L39" s="22">
        <v>854</v>
      </c>
      <c r="M39" s="22">
        <v>4725</v>
      </c>
      <c r="N39" s="22">
        <v>7815</v>
      </c>
      <c r="O39" s="22">
        <v>4058</v>
      </c>
      <c r="P39" s="22">
        <v>12165781</v>
      </c>
      <c r="Q39" s="22"/>
      <c r="R39" s="22">
        <v>12169839</v>
      </c>
      <c r="S39" s="22"/>
      <c r="T39" s="22"/>
      <c r="U39" s="22"/>
      <c r="V39" s="22"/>
      <c r="W39" s="22">
        <v>12177654</v>
      </c>
      <c r="X39" s="22">
        <v>263351856</v>
      </c>
      <c r="Y39" s="22">
        <v>-251174202</v>
      </c>
      <c r="Z39" s="23">
        <v>-95.375899686083855</v>
      </c>
      <c r="AA39" s="20">
        <v>263351856</v>
      </c>
    </row>
    <row r="40" spans="1:27" x14ac:dyDescent="0.25">
      <c r="A40" s="19" t="s">
        <v>66</v>
      </c>
      <c r="B40" s="15" t="s">
        <v>32</v>
      </c>
      <c r="C40" s="20">
        <v>140376922</v>
      </c>
      <c r="D40" s="20"/>
      <c r="E40" s="21">
        <v>185074029</v>
      </c>
      <c r="F40" s="22">
        <v>199246521</v>
      </c>
      <c r="G40" s="22">
        <v>3297100</v>
      </c>
      <c r="H40" s="22">
        <v>14388940</v>
      </c>
      <c r="I40" s="22">
        <v>11980307</v>
      </c>
      <c r="J40" s="22">
        <v>29666347</v>
      </c>
      <c r="K40" s="22">
        <v>8825026</v>
      </c>
      <c r="L40" s="22">
        <v>8287838</v>
      </c>
      <c r="M40" s="22">
        <v>259047908</v>
      </c>
      <c r="N40" s="22">
        <v>276160772</v>
      </c>
      <c r="O40" s="22">
        <v>8938696</v>
      </c>
      <c r="P40" s="22">
        <v>8724201</v>
      </c>
      <c r="Q40" s="22">
        <v>10985936</v>
      </c>
      <c r="R40" s="22">
        <v>28648833</v>
      </c>
      <c r="S40" s="22">
        <v>27172225</v>
      </c>
      <c r="T40" s="22">
        <v>10833196</v>
      </c>
      <c r="U40" s="22">
        <v>-239389441</v>
      </c>
      <c r="V40" s="22">
        <v>-201384020</v>
      </c>
      <c r="W40" s="22">
        <v>133091932</v>
      </c>
      <c r="X40" s="22">
        <v>199246521</v>
      </c>
      <c r="Y40" s="22">
        <v>-66154589</v>
      </c>
      <c r="Z40" s="23">
        <v>-33.20238098410762</v>
      </c>
      <c r="AA40" s="20">
        <v>199246521</v>
      </c>
    </row>
    <row r="41" spans="1:27" x14ac:dyDescent="0.25">
      <c r="A41" s="19" t="s">
        <v>40</v>
      </c>
      <c r="B41" s="15" t="s">
        <v>32</v>
      </c>
      <c r="C41" s="20">
        <v>16246238</v>
      </c>
      <c r="D41" s="20"/>
      <c r="E41" s="21">
        <v>27116921</v>
      </c>
      <c r="F41" s="22">
        <v>27055671</v>
      </c>
      <c r="G41" s="22"/>
      <c r="H41" s="22"/>
      <c r="I41" s="22"/>
      <c r="J41" s="22"/>
      <c r="K41" s="22"/>
      <c r="L41" s="22"/>
      <c r="M41" s="22"/>
      <c r="N41" s="22"/>
      <c r="O41" s="22">
        <v>7806406</v>
      </c>
      <c r="P41" s="22"/>
      <c r="Q41" s="22"/>
      <c r="R41" s="22">
        <v>7806406</v>
      </c>
      <c r="S41" s="22"/>
      <c r="T41" s="22"/>
      <c r="U41" s="22"/>
      <c r="V41" s="22"/>
      <c r="W41" s="22">
        <v>7806406</v>
      </c>
      <c r="X41" s="22">
        <v>27055671</v>
      </c>
      <c r="Y41" s="22">
        <v>-19249265</v>
      </c>
      <c r="Z41" s="23">
        <v>-71.146877118663951</v>
      </c>
      <c r="AA41" s="20">
        <v>27055671</v>
      </c>
    </row>
    <row r="42" spans="1:27" x14ac:dyDescent="0.25">
      <c r="A42" s="19" t="s">
        <v>67</v>
      </c>
      <c r="B42" s="15" t="s">
        <v>32</v>
      </c>
      <c r="C42" s="20">
        <v>110205545</v>
      </c>
      <c r="D42" s="20"/>
      <c r="E42" s="21">
        <v>130086731</v>
      </c>
      <c r="F42" s="22">
        <v>192887064</v>
      </c>
      <c r="G42" s="22">
        <v>917915</v>
      </c>
      <c r="H42" s="22">
        <v>15031300</v>
      </c>
      <c r="I42" s="22">
        <v>4733813</v>
      </c>
      <c r="J42" s="22">
        <v>20683028</v>
      </c>
      <c r="K42" s="22">
        <v>15996904</v>
      </c>
      <c r="L42" s="22">
        <v>18686827</v>
      </c>
      <c r="M42" s="22">
        <v>7298862</v>
      </c>
      <c r="N42" s="22">
        <v>41982593</v>
      </c>
      <c r="O42" s="22">
        <v>7899656</v>
      </c>
      <c r="P42" s="22">
        <v>11743091</v>
      </c>
      <c r="Q42" s="22">
        <v>12108962</v>
      </c>
      <c r="R42" s="22">
        <v>31751709</v>
      </c>
      <c r="S42" s="22">
        <v>9148830</v>
      </c>
      <c r="T42" s="22">
        <v>24516142</v>
      </c>
      <c r="U42" s="22">
        <v>31403877</v>
      </c>
      <c r="V42" s="22">
        <v>65068849</v>
      </c>
      <c r="W42" s="22">
        <v>159486179</v>
      </c>
      <c r="X42" s="22">
        <v>192887064</v>
      </c>
      <c r="Y42" s="22">
        <v>-33400885</v>
      </c>
      <c r="Z42" s="23">
        <v>-17.316290842604147</v>
      </c>
      <c r="AA42" s="20">
        <v>192887064</v>
      </c>
    </row>
    <row r="43" spans="1:27" x14ac:dyDescent="0.25">
      <c r="A43" s="19" t="s">
        <v>68</v>
      </c>
      <c r="B43" s="15" t="s">
        <v>32</v>
      </c>
      <c r="C43" s="20">
        <v>16669361</v>
      </c>
      <c r="D43" s="20"/>
      <c r="E43" s="21">
        <v>18000000</v>
      </c>
      <c r="F43" s="22">
        <v>21098008</v>
      </c>
      <c r="G43" s="22"/>
      <c r="H43" s="22">
        <v>352384</v>
      </c>
      <c r="I43" s="22"/>
      <c r="J43" s="22">
        <v>352384</v>
      </c>
      <c r="K43" s="22">
        <v>1499310</v>
      </c>
      <c r="L43" s="22">
        <v>5841926</v>
      </c>
      <c r="M43" s="22">
        <v>1591454</v>
      </c>
      <c r="N43" s="22">
        <v>8932690</v>
      </c>
      <c r="O43" s="22"/>
      <c r="P43" s="22">
        <v>314141</v>
      </c>
      <c r="Q43" s="22"/>
      <c r="R43" s="22">
        <v>314141</v>
      </c>
      <c r="S43" s="22"/>
      <c r="T43" s="22"/>
      <c r="U43" s="22">
        <v>841919</v>
      </c>
      <c r="V43" s="22">
        <v>841919</v>
      </c>
      <c r="W43" s="22">
        <v>10441134</v>
      </c>
      <c r="X43" s="22">
        <v>21098008</v>
      </c>
      <c r="Y43" s="22">
        <v>-10656874</v>
      </c>
      <c r="Z43" s="23">
        <v>-50.511280496244005</v>
      </c>
      <c r="AA43" s="20">
        <v>21098008</v>
      </c>
    </row>
    <row r="44" spans="1:27" x14ac:dyDescent="0.25">
      <c r="A44" s="19" t="s">
        <v>69</v>
      </c>
      <c r="B44" s="15" t="s">
        <v>32</v>
      </c>
      <c r="C44" s="20">
        <v>11288905</v>
      </c>
      <c r="D44" s="20"/>
      <c r="E44" s="21">
        <v>27848918</v>
      </c>
      <c r="F44" s="22">
        <v>21661478</v>
      </c>
      <c r="G44" s="22">
        <v>40528</v>
      </c>
      <c r="H44" s="22">
        <v>99138</v>
      </c>
      <c r="I44" s="22">
        <v>30083</v>
      </c>
      <c r="J44" s="22">
        <v>169749</v>
      </c>
      <c r="K44" s="22">
        <v>99874</v>
      </c>
      <c r="L44" s="22">
        <v>182263</v>
      </c>
      <c r="M44" s="22">
        <v>228735</v>
      </c>
      <c r="N44" s="22">
        <v>510872</v>
      </c>
      <c r="O44" s="22">
        <v>219287</v>
      </c>
      <c r="P44" s="22">
        <v>618684</v>
      </c>
      <c r="Q44" s="22">
        <v>219717</v>
      </c>
      <c r="R44" s="22">
        <v>1057688</v>
      </c>
      <c r="S44" s="22">
        <v>118040</v>
      </c>
      <c r="T44" s="22">
        <v>93511320</v>
      </c>
      <c r="U44" s="22">
        <v>-44872121</v>
      </c>
      <c r="V44" s="22">
        <v>48757239</v>
      </c>
      <c r="W44" s="22">
        <v>50495548</v>
      </c>
      <c r="X44" s="22">
        <v>21661478</v>
      </c>
      <c r="Y44" s="22">
        <v>28834070</v>
      </c>
      <c r="Z44" s="23">
        <v>133.11220037709339</v>
      </c>
      <c r="AA44" s="20">
        <v>21661478</v>
      </c>
    </row>
    <row r="45" spans="1:27" x14ac:dyDescent="0.25">
      <c r="A45" s="19" t="s">
        <v>70</v>
      </c>
      <c r="B45" s="15" t="s">
        <v>32</v>
      </c>
      <c r="C45" s="20">
        <v>20854145</v>
      </c>
      <c r="D45" s="20"/>
      <c r="E45" s="21">
        <v>33970945</v>
      </c>
      <c r="F45" s="22">
        <v>27418890</v>
      </c>
      <c r="G45" s="22">
        <v>907224</v>
      </c>
      <c r="H45" s="22">
        <v>1423490</v>
      </c>
      <c r="I45" s="22">
        <v>1154404</v>
      </c>
      <c r="J45" s="22">
        <v>3485118</v>
      </c>
      <c r="K45" s="22">
        <v>996282</v>
      </c>
      <c r="L45" s="22">
        <v>2286332</v>
      </c>
      <c r="M45" s="22">
        <v>1476798</v>
      </c>
      <c r="N45" s="22">
        <v>4759412</v>
      </c>
      <c r="O45" s="22">
        <v>2345600</v>
      </c>
      <c r="P45" s="22">
        <v>2198586</v>
      </c>
      <c r="Q45" s="22">
        <v>2194242</v>
      </c>
      <c r="R45" s="22">
        <v>6738428</v>
      </c>
      <c r="S45" s="22">
        <v>1957458</v>
      </c>
      <c r="T45" s="22">
        <v>1908415</v>
      </c>
      <c r="U45" s="22">
        <v>2400475</v>
      </c>
      <c r="V45" s="22">
        <v>6266348</v>
      </c>
      <c r="W45" s="22">
        <v>21249306</v>
      </c>
      <c r="X45" s="22">
        <v>27418890</v>
      </c>
      <c r="Y45" s="22">
        <v>-6169584</v>
      </c>
      <c r="Z45" s="23">
        <v>-22.501217226517923</v>
      </c>
      <c r="AA45" s="20">
        <v>27418890</v>
      </c>
    </row>
    <row r="46" spans="1:27" x14ac:dyDescent="0.25">
      <c r="A46" s="19" t="s">
        <v>71</v>
      </c>
      <c r="B46" s="15" t="s">
        <v>32</v>
      </c>
      <c r="C46" s="20">
        <v>8406579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812422343</v>
      </c>
      <c r="D48" s="29">
        <f t="shared" ref="D48:Y48" si="1">SUM(D35:D47)</f>
        <v>0</v>
      </c>
      <c r="E48" s="30">
        <f t="shared" si="1"/>
        <v>1168171523</v>
      </c>
      <c r="F48" s="31">
        <f t="shared" si="1"/>
        <v>1188403283</v>
      </c>
      <c r="G48" s="31">
        <f t="shared" si="1"/>
        <v>33124237</v>
      </c>
      <c r="H48" s="31">
        <f t="shared" si="1"/>
        <v>64131822</v>
      </c>
      <c r="I48" s="31">
        <f t="shared" si="1"/>
        <v>50234115</v>
      </c>
      <c r="J48" s="31">
        <f t="shared" si="1"/>
        <v>147490174</v>
      </c>
      <c r="K48" s="31">
        <f t="shared" si="1"/>
        <v>69877120</v>
      </c>
      <c r="L48" s="31">
        <f t="shared" si="1"/>
        <v>74586890</v>
      </c>
      <c r="M48" s="31">
        <f t="shared" si="1"/>
        <v>304651746</v>
      </c>
      <c r="N48" s="31">
        <f t="shared" si="1"/>
        <v>449115756</v>
      </c>
      <c r="O48" s="31">
        <f t="shared" si="1"/>
        <v>66050588</v>
      </c>
      <c r="P48" s="31">
        <f t="shared" si="1"/>
        <v>75193744</v>
      </c>
      <c r="Q48" s="31">
        <f t="shared" si="1"/>
        <v>60043320</v>
      </c>
      <c r="R48" s="31">
        <f t="shared" si="1"/>
        <v>201287652</v>
      </c>
      <c r="S48" s="31">
        <f t="shared" si="1"/>
        <v>72774969</v>
      </c>
      <c r="T48" s="31">
        <f t="shared" si="1"/>
        <v>184068562</v>
      </c>
      <c r="U48" s="31">
        <f t="shared" si="1"/>
        <v>-200176865</v>
      </c>
      <c r="V48" s="31">
        <f t="shared" si="1"/>
        <v>56666666</v>
      </c>
      <c r="W48" s="31">
        <f t="shared" si="1"/>
        <v>854560248</v>
      </c>
      <c r="X48" s="31">
        <f t="shared" si="1"/>
        <v>1188403283</v>
      </c>
      <c r="Y48" s="31">
        <f t="shared" si="1"/>
        <v>-333843035</v>
      </c>
      <c r="Z48" s="32">
        <f>+IF(X48&lt;&gt;0,+(Y48/X48)*100,0)</f>
        <v>-28.091729447031494</v>
      </c>
      <c r="AA48" s="29">
        <f>SUM(AA35:AA47)</f>
        <v>1188403283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345025468</v>
      </c>
      <c r="D49" s="39">
        <f t="shared" si="2"/>
        <v>0</v>
      </c>
      <c r="E49" s="40">
        <f t="shared" si="2"/>
        <v>193526301</v>
      </c>
      <c r="F49" s="41">
        <f t="shared" si="2"/>
        <v>241505578</v>
      </c>
      <c r="G49" s="41">
        <f t="shared" si="2"/>
        <v>106304783</v>
      </c>
      <c r="H49" s="41">
        <f t="shared" si="2"/>
        <v>7942497</v>
      </c>
      <c r="I49" s="41">
        <f t="shared" si="2"/>
        <v>19933350</v>
      </c>
      <c r="J49" s="41">
        <f t="shared" si="2"/>
        <v>134180630</v>
      </c>
      <c r="K49" s="41">
        <f t="shared" si="2"/>
        <v>4029306</v>
      </c>
      <c r="L49" s="41">
        <f t="shared" si="2"/>
        <v>3182074</v>
      </c>
      <c r="M49" s="41">
        <f t="shared" si="2"/>
        <v>-7611492</v>
      </c>
      <c r="N49" s="41">
        <f t="shared" si="2"/>
        <v>-400112</v>
      </c>
      <c r="O49" s="41">
        <f t="shared" si="2"/>
        <v>5131022</v>
      </c>
      <c r="P49" s="41">
        <f t="shared" si="2"/>
        <v>-5804538</v>
      </c>
      <c r="Q49" s="41">
        <f t="shared" si="2"/>
        <v>88088341</v>
      </c>
      <c r="R49" s="41">
        <f t="shared" si="2"/>
        <v>87414825</v>
      </c>
      <c r="S49" s="41">
        <f t="shared" si="2"/>
        <v>4037827</v>
      </c>
      <c r="T49" s="41">
        <f t="shared" si="2"/>
        <v>-113269223</v>
      </c>
      <c r="U49" s="41">
        <f t="shared" si="2"/>
        <v>273992137</v>
      </c>
      <c r="V49" s="41">
        <f t="shared" si="2"/>
        <v>164760741</v>
      </c>
      <c r="W49" s="41">
        <f t="shared" si="2"/>
        <v>385956084</v>
      </c>
      <c r="X49" s="41">
        <f t="shared" si="2"/>
        <v>241505578</v>
      </c>
      <c r="Y49" s="41">
        <f t="shared" si="2"/>
        <v>144450506</v>
      </c>
      <c r="Z49" s="42">
        <f>+IF(X49&lt;&gt;0,+(Y49/X49)*100,0)</f>
        <v>59.812492612489478</v>
      </c>
      <c r="AA49" s="39">
        <f>+AA33-AA48</f>
        <v>241505578</v>
      </c>
    </row>
    <row r="50" spans="1:27" x14ac:dyDescent="0.25">
      <c r="A50" s="43" t="s">
        <v>75</v>
      </c>
      <c r="B50" s="15" t="s">
        <v>32</v>
      </c>
      <c r="C50" s="20">
        <v>17036404</v>
      </c>
      <c r="D50" s="20"/>
      <c r="E50" s="21">
        <v>100722500</v>
      </c>
      <c r="F50" s="22">
        <v>135731165</v>
      </c>
      <c r="G50" s="22">
        <v>-4604266</v>
      </c>
      <c r="H50" s="22">
        <v>22997012</v>
      </c>
      <c r="I50" s="22">
        <v>3635569</v>
      </c>
      <c r="J50" s="22">
        <v>22028315</v>
      </c>
      <c r="K50" s="22">
        <v>9457279</v>
      </c>
      <c r="L50" s="22">
        <v>64321742</v>
      </c>
      <c r="M50" s="22">
        <v>-10846742</v>
      </c>
      <c r="N50" s="22">
        <v>62932279</v>
      </c>
      <c r="O50" s="22">
        <v>1660297</v>
      </c>
      <c r="P50" s="22">
        <v>7231087</v>
      </c>
      <c r="Q50" s="22">
        <v>11842378</v>
      </c>
      <c r="R50" s="22">
        <v>20733762</v>
      </c>
      <c r="S50" s="22">
        <v>8136688</v>
      </c>
      <c r="T50" s="22">
        <v>7018863</v>
      </c>
      <c r="U50" s="22">
        <v>18766300</v>
      </c>
      <c r="V50" s="22">
        <v>33921851</v>
      </c>
      <c r="W50" s="22">
        <v>139616207</v>
      </c>
      <c r="X50" s="22">
        <v>135731165</v>
      </c>
      <c r="Y50" s="22">
        <v>3885042</v>
      </c>
      <c r="Z50" s="23">
        <v>2.8623065307072255</v>
      </c>
      <c r="AA50" s="20">
        <v>135731165</v>
      </c>
    </row>
    <row r="51" spans="1:27" x14ac:dyDescent="0.25">
      <c r="A51" s="43" t="s">
        <v>76</v>
      </c>
      <c r="B51" s="15" t="s">
        <v>32</v>
      </c>
      <c r="C51" s="44">
        <v>15778563</v>
      </c>
      <c r="D51" s="44"/>
      <c r="E51" s="21">
        <v>119417483</v>
      </c>
      <c r="F51" s="22">
        <v>119417483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119417483</v>
      </c>
      <c r="Y51" s="45">
        <v>-119417483</v>
      </c>
      <c r="Z51" s="46">
        <v>-100</v>
      </c>
      <c r="AA51" s="44">
        <v>119417483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377840435</v>
      </c>
      <c r="D52" s="48">
        <f t="shared" si="3"/>
        <v>0</v>
      </c>
      <c r="E52" s="49">
        <f t="shared" si="3"/>
        <v>413666284</v>
      </c>
      <c r="F52" s="50">
        <f t="shared" si="3"/>
        <v>496654226</v>
      </c>
      <c r="G52" s="50">
        <f t="shared" si="3"/>
        <v>101700517</v>
      </c>
      <c r="H52" s="50">
        <f t="shared" si="3"/>
        <v>30939509</v>
      </c>
      <c r="I52" s="50">
        <f t="shared" si="3"/>
        <v>23568919</v>
      </c>
      <c r="J52" s="50">
        <f t="shared" si="3"/>
        <v>156208945</v>
      </c>
      <c r="K52" s="50">
        <f t="shared" si="3"/>
        <v>13486585</v>
      </c>
      <c r="L52" s="50">
        <f t="shared" si="3"/>
        <v>67503816</v>
      </c>
      <c r="M52" s="50">
        <f t="shared" si="3"/>
        <v>-18458234</v>
      </c>
      <c r="N52" s="50">
        <f t="shared" si="3"/>
        <v>62532167</v>
      </c>
      <c r="O52" s="50">
        <f t="shared" si="3"/>
        <v>6791319</v>
      </c>
      <c r="P52" s="50">
        <f t="shared" si="3"/>
        <v>1426549</v>
      </c>
      <c r="Q52" s="50">
        <f t="shared" si="3"/>
        <v>99930719</v>
      </c>
      <c r="R52" s="50">
        <f t="shared" si="3"/>
        <v>108148587</v>
      </c>
      <c r="S52" s="50">
        <f t="shared" si="3"/>
        <v>12174515</v>
      </c>
      <c r="T52" s="50">
        <f t="shared" si="3"/>
        <v>-106250360</v>
      </c>
      <c r="U52" s="50">
        <f t="shared" si="3"/>
        <v>292758437</v>
      </c>
      <c r="V52" s="50">
        <f t="shared" si="3"/>
        <v>198682592</v>
      </c>
      <c r="W52" s="50">
        <f t="shared" si="3"/>
        <v>525572291</v>
      </c>
      <c r="X52" s="50">
        <f t="shared" si="3"/>
        <v>496654226</v>
      </c>
      <c r="Y52" s="50">
        <f t="shared" si="3"/>
        <v>28918065</v>
      </c>
      <c r="Z52" s="51">
        <f>+IF(X52&lt;&gt;0,+(Y52/X52)*100,0)</f>
        <v>5.8225750403662122</v>
      </c>
      <c r="AA52" s="48">
        <f>SUM(AA49:AA51)</f>
        <v>496654226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377840435</v>
      </c>
      <c r="D54" s="54">
        <f>+D52-D53</f>
        <v>0</v>
      </c>
      <c r="E54" s="55">
        <f t="shared" si="4"/>
        <v>413666284</v>
      </c>
      <c r="F54" s="56">
        <f t="shared" si="4"/>
        <v>496654226</v>
      </c>
      <c r="G54" s="56">
        <f t="shared" si="4"/>
        <v>101700517</v>
      </c>
      <c r="H54" s="56">
        <f t="shared" si="4"/>
        <v>30939509</v>
      </c>
      <c r="I54" s="56">
        <f t="shared" si="4"/>
        <v>23568919</v>
      </c>
      <c r="J54" s="56">
        <f t="shared" si="4"/>
        <v>156208945</v>
      </c>
      <c r="K54" s="56">
        <f t="shared" si="4"/>
        <v>13486585</v>
      </c>
      <c r="L54" s="56">
        <f t="shared" si="4"/>
        <v>67503816</v>
      </c>
      <c r="M54" s="56">
        <f t="shared" si="4"/>
        <v>-18458234</v>
      </c>
      <c r="N54" s="56">
        <f t="shared" si="4"/>
        <v>62532167</v>
      </c>
      <c r="O54" s="56">
        <f t="shared" si="4"/>
        <v>6791319</v>
      </c>
      <c r="P54" s="56">
        <f t="shared" si="4"/>
        <v>1426549</v>
      </c>
      <c r="Q54" s="56">
        <f t="shared" si="4"/>
        <v>99930719</v>
      </c>
      <c r="R54" s="56">
        <f t="shared" si="4"/>
        <v>108148587</v>
      </c>
      <c r="S54" s="56">
        <f t="shared" si="4"/>
        <v>12174515</v>
      </c>
      <c r="T54" s="56">
        <f t="shared" si="4"/>
        <v>-106250360</v>
      </c>
      <c r="U54" s="56">
        <f t="shared" si="4"/>
        <v>292758437</v>
      </c>
      <c r="V54" s="56">
        <f t="shared" si="4"/>
        <v>198682592</v>
      </c>
      <c r="W54" s="56">
        <f t="shared" si="4"/>
        <v>525572291</v>
      </c>
      <c r="X54" s="56">
        <f t="shared" si="4"/>
        <v>496654226</v>
      </c>
      <c r="Y54" s="56">
        <f t="shared" si="4"/>
        <v>28918065</v>
      </c>
      <c r="Z54" s="57">
        <f>+IF(X54&lt;&gt;0,+(Y54/X54)*100,0)</f>
        <v>5.8225750403662122</v>
      </c>
      <c r="AA54" s="54">
        <f>+AA52-AA53</f>
        <v>496654226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377840435</v>
      </c>
      <c r="D57" s="48">
        <f>SUM(D54:D56)</f>
        <v>0</v>
      </c>
      <c r="E57" s="49">
        <f t="shared" si="5"/>
        <v>413666284</v>
      </c>
      <c r="F57" s="50">
        <f t="shared" si="5"/>
        <v>496654226</v>
      </c>
      <c r="G57" s="50">
        <f t="shared" si="5"/>
        <v>101700517</v>
      </c>
      <c r="H57" s="50">
        <f t="shared" si="5"/>
        <v>30939509</v>
      </c>
      <c r="I57" s="50">
        <f t="shared" si="5"/>
        <v>23568919</v>
      </c>
      <c r="J57" s="50">
        <f t="shared" si="5"/>
        <v>156208945</v>
      </c>
      <c r="K57" s="50">
        <f t="shared" si="5"/>
        <v>13486585</v>
      </c>
      <c r="L57" s="50">
        <f t="shared" si="5"/>
        <v>67503816</v>
      </c>
      <c r="M57" s="50">
        <f t="shared" si="5"/>
        <v>-18458234</v>
      </c>
      <c r="N57" s="50">
        <f t="shared" si="5"/>
        <v>62532167</v>
      </c>
      <c r="O57" s="50">
        <f t="shared" si="5"/>
        <v>6791319</v>
      </c>
      <c r="P57" s="50">
        <f t="shared" si="5"/>
        <v>1426549</v>
      </c>
      <c r="Q57" s="50">
        <f t="shared" si="5"/>
        <v>99930719</v>
      </c>
      <c r="R57" s="50">
        <f t="shared" si="5"/>
        <v>108148587</v>
      </c>
      <c r="S57" s="50">
        <f t="shared" si="5"/>
        <v>12174515</v>
      </c>
      <c r="T57" s="50">
        <f t="shared" si="5"/>
        <v>-106250360</v>
      </c>
      <c r="U57" s="50">
        <f t="shared" si="5"/>
        <v>292758437</v>
      </c>
      <c r="V57" s="50">
        <f t="shared" si="5"/>
        <v>198682592</v>
      </c>
      <c r="W57" s="50">
        <f t="shared" si="5"/>
        <v>525572291</v>
      </c>
      <c r="X57" s="50">
        <f t="shared" si="5"/>
        <v>496654226</v>
      </c>
      <c r="Y57" s="50">
        <f t="shared" si="5"/>
        <v>28918065</v>
      </c>
      <c r="Z57" s="51">
        <f>+IF(X57&lt;&gt;0,+(Y57/X57)*100,0)</f>
        <v>5.8225750403662122</v>
      </c>
      <c r="AA57" s="48">
        <f>SUM(AA54:AA56)</f>
        <v>496654226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377840435</v>
      </c>
      <c r="D60" s="65">
        <f>SUM(D57:D59)</f>
        <v>0</v>
      </c>
      <c r="E60" s="66">
        <f t="shared" si="6"/>
        <v>413666284</v>
      </c>
      <c r="F60" s="67">
        <f t="shared" si="6"/>
        <v>496654226</v>
      </c>
      <c r="G60" s="67">
        <f t="shared" si="6"/>
        <v>101700517</v>
      </c>
      <c r="H60" s="67">
        <f t="shared" si="6"/>
        <v>30939509</v>
      </c>
      <c r="I60" s="67">
        <f t="shared" si="6"/>
        <v>23568919</v>
      </c>
      <c r="J60" s="67">
        <f t="shared" si="6"/>
        <v>156208945</v>
      </c>
      <c r="K60" s="67">
        <f t="shared" si="6"/>
        <v>13486585</v>
      </c>
      <c r="L60" s="67">
        <f t="shared" si="6"/>
        <v>67503816</v>
      </c>
      <c r="M60" s="67">
        <f t="shared" si="6"/>
        <v>-18458234</v>
      </c>
      <c r="N60" s="67">
        <f t="shared" si="6"/>
        <v>62532167</v>
      </c>
      <c r="O60" s="67">
        <f t="shared" si="6"/>
        <v>6791319</v>
      </c>
      <c r="P60" s="67">
        <f t="shared" si="6"/>
        <v>1426549</v>
      </c>
      <c r="Q60" s="67">
        <f t="shared" si="6"/>
        <v>99930719</v>
      </c>
      <c r="R60" s="67">
        <f t="shared" si="6"/>
        <v>108148587</v>
      </c>
      <c r="S60" s="67">
        <f t="shared" si="6"/>
        <v>12174515</v>
      </c>
      <c r="T60" s="67">
        <f t="shared" si="6"/>
        <v>-106250360</v>
      </c>
      <c r="U60" s="67">
        <f t="shared" si="6"/>
        <v>292758437</v>
      </c>
      <c r="V60" s="67">
        <f t="shared" si="6"/>
        <v>198682592</v>
      </c>
      <c r="W60" s="67">
        <f t="shared" si="6"/>
        <v>525572291</v>
      </c>
      <c r="X60" s="67">
        <f t="shared" si="6"/>
        <v>496654226</v>
      </c>
      <c r="Y60" s="67">
        <f t="shared" si="6"/>
        <v>28918065</v>
      </c>
      <c r="Z60" s="68">
        <f>+IF(X60&lt;&gt;0,+(Y60/X60)*100,0)</f>
        <v>5.8225750403662122</v>
      </c>
      <c r="AA60" s="65">
        <f>SUM(AA57:AA59)</f>
        <v>496654226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10520496</v>
      </c>
      <c r="D8" s="20"/>
      <c r="E8" s="21">
        <v>12393141</v>
      </c>
      <c r="F8" s="22">
        <v>12393141</v>
      </c>
      <c r="G8" s="22">
        <v>877943</v>
      </c>
      <c r="H8" s="22"/>
      <c r="I8" s="22">
        <v>836586</v>
      </c>
      <c r="J8" s="22">
        <v>1714529</v>
      </c>
      <c r="K8" s="22">
        <v>912604</v>
      </c>
      <c r="L8" s="22">
        <v>947547</v>
      </c>
      <c r="M8" s="22">
        <v>958914</v>
      </c>
      <c r="N8" s="22">
        <v>2819065</v>
      </c>
      <c r="O8" s="22">
        <v>761338</v>
      </c>
      <c r="P8" s="22">
        <v>1077420</v>
      </c>
      <c r="Q8" s="22">
        <v>964849</v>
      </c>
      <c r="R8" s="22">
        <v>2803607</v>
      </c>
      <c r="S8" s="22">
        <v>974779</v>
      </c>
      <c r="T8" s="22">
        <v>968775</v>
      </c>
      <c r="U8" s="22">
        <v>2320860</v>
      </c>
      <c r="V8" s="22">
        <v>4264414</v>
      </c>
      <c r="W8" s="22">
        <v>11601615</v>
      </c>
      <c r="X8" s="22">
        <v>12393141</v>
      </c>
      <c r="Y8" s="22">
        <v>-791526</v>
      </c>
      <c r="Z8" s="23">
        <v>-6.3868070249503335</v>
      </c>
      <c r="AA8" s="20">
        <v>12393141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3182950</v>
      </c>
      <c r="G13" s="22">
        <v>608072</v>
      </c>
      <c r="H13" s="22"/>
      <c r="I13" s="22">
        <v>604602</v>
      </c>
      <c r="J13" s="22">
        <v>1212674</v>
      </c>
      <c r="K13" s="22">
        <v>607738</v>
      </c>
      <c r="L13" s="22">
        <v>600616</v>
      </c>
      <c r="M13" s="22">
        <v>607148</v>
      </c>
      <c r="N13" s="22">
        <v>1815502</v>
      </c>
      <c r="O13" s="22">
        <v>598702</v>
      </c>
      <c r="P13" s="22">
        <v>606967</v>
      </c>
      <c r="Q13" s="22">
        <v>609327</v>
      </c>
      <c r="R13" s="22">
        <v>1814996</v>
      </c>
      <c r="S13" s="22">
        <v>614362</v>
      </c>
      <c r="T13" s="22">
        <v>615746</v>
      </c>
      <c r="U13" s="22">
        <v>601983</v>
      </c>
      <c r="V13" s="22">
        <v>1832091</v>
      </c>
      <c r="W13" s="22">
        <v>6675263</v>
      </c>
      <c r="X13" s="22">
        <v>3182950</v>
      </c>
      <c r="Y13" s="22">
        <v>3492313</v>
      </c>
      <c r="Z13" s="23">
        <v>109.71937982060666</v>
      </c>
      <c r="AA13" s="20">
        <v>3182950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10520496</v>
      </c>
      <c r="D33" s="29">
        <f t="shared" ref="D33:Y33" si="0">SUM(D6:D32)</f>
        <v>0</v>
      </c>
      <c r="E33" s="30">
        <f t="shared" si="0"/>
        <v>12393141</v>
      </c>
      <c r="F33" s="31">
        <f t="shared" si="0"/>
        <v>15576091</v>
      </c>
      <c r="G33" s="31">
        <f t="shared" si="0"/>
        <v>1486015</v>
      </c>
      <c r="H33" s="31">
        <f t="shared" si="0"/>
        <v>0</v>
      </c>
      <c r="I33" s="31">
        <f t="shared" si="0"/>
        <v>1441188</v>
      </c>
      <c r="J33" s="31">
        <f t="shared" si="0"/>
        <v>2927203</v>
      </c>
      <c r="K33" s="31">
        <f t="shared" si="0"/>
        <v>1520342</v>
      </c>
      <c r="L33" s="31">
        <f t="shared" si="0"/>
        <v>1548163</v>
      </c>
      <c r="M33" s="31">
        <f t="shared" si="0"/>
        <v>1566062</v>
      </c>
      <c r="N33" s="31">
        <f t="shared" si="0"/>
        <v>4634567</v>
      </c>
      <c r="O33" s="31">
        <f t="shared" si="0"/>
        <v>1360040</v>
      </c>
      <c r="P33" s="31">
        <f t="shared" si="0"/>
        <v>1684387</v>
      </c>
      <c r="Q33" s="31">
        <f t="shared" si="0"/>
        <v>1574176</v>
      </c>
      <c r="R33" s="31">
        <f t="shared" si="0"/>
        <v>4618603</v>
      </c>
      <c r="S33" s="31">
        <f t="shared" si="0"/>
        <v>1589141</v>
      </c>
      <c r="T33" s="31">
        <f t="shared" si="0"/>
        <v>1584521</v>
      </c>
      <c r="U33" s="31">
        <f t="shared" si="0"/>
        <v>2922843</v>
      </c>
      <c r="V33" s="31">
        <f t="shared" si="0"/>
        <v>6096505</v>
      </c>
      <c r="W33" s="31">
        <f t="shared" si="0"/>
        <v>18276878</v>
      </c>
      <c r="X33" s="31">
        <f t="shared" si="0"/>
        <v>15576091</v>
      </c>
      <c r="Y33" s="31">
        <f t="shared" si="0"/>
        <v>2700787</v>
      </c>
      <c r="Z33" s="32">
        <f>+IF(X33&lt;&gt;0,+(Y33/X33)*100,0)</f>
        <v>17.339311897959508</v>
      </c>
      <c r="AA33" s="29">
        <f>SUM(AA6:AA32)</f>
        <v>15576091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2294979</v>
      </c>
      <c r="D35" s="20"/>
      <c r="E35" s="21">
        <v>6153532</v>
      </c>
      <c r="F35" s="22">
        <v>3224532</v>
      </c>
      <c r="G35" s="22">
        <v>184725</v>
      </c>
      <c r="H35" s="22">
        <v>179507</v>
      </c>
      <c r="I35" s="22">
        <v>170306</v>
      </c>
      <c r="J35" s="22">
        <v>534538</v>
      </c>
      <c r="K35" s="22">
        <v>201536</v>
      </c>
      <c r="L35" s="22">
        <v>172668</v>
      </c>
      <c r="M35" s="22"/>
      <c r="N35" s="22">
        <v>374204</v>
      </c>
      <c r="O35" s="22">
        <v>242630</v>
      </c>
      <c r="P35" s="22">
        <v>195984</v>
      </c>
      <c r="Q35" s="22"/>
      <c r="R35" s="22">
        <v>438614</v>
      </c>
      <c r="S35" s="22">
        <v>182021</v>
      </c>
      <c r="T35" s="22">
        <v>191515</v>
      </c>
      <c r="U35" s="22">
        <v>205034</v>
      </c>
      <c r="V35" s="22">
        <v>578570</v>
      </c>
      <c r="W35" s="22">
        <v>1925926</v>
      </c>
      <c r="X35" s="22">
        <v>3224532</v>
      </c>
      <c r="Y35" s="22">
        <v>-1298606</v>
      </c>
      <c r="Z35" s="23">
        <v>-40.272696937105913</v>
      </c>
      <c r="AA35" s="20">
        <v>3224532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1903620</v>
      </c>
      <c r="F44" s="22">
        <v>28319</v>
      </c>
      <c r="G44" s="22">
        <v>-30250</v>
      </c>
      <c r="H44" s="22"/>
      <c r="I44" s="22">
        <v>-46126</v>
      </c>
      <c r="J44" s="22">
        <v>-76376</v>
      </c>
      <c r="K44" s="22">
        <v>97</v>
      </c>
      <c r="L44" s="22"/>
      <c r="M44" s="22"/>
      <c r="N44" s="22">
        <v>97</v>
      </c>
      <c r="O44" s="22"/>
      <c r="P44" s="22">
        <v>106948</v>
      </c>
      <c r="Q44" s="22"/>
      <c r="R44" s="22">
        <v>106948</v>
      </c>
      <c r="S44" s="22"/>
      <c r="T44" s="22"/>
      <c r="U44" s="22"/>
      <c r="V44" s="22"/>
      <c r="W44" s="22">
        <v>30669</v>
      </c>
      <c r="X44" s="22">
        <v>28319</v>
      </c>
      <c r="Y44" s="22">
        <v>2350</v>
      </c>
      <c r="Z44" s="23">
        <v>8.2983156184893527</v>
      </c>
      <c r="AA44" s="20">
        <v>28319</v>
      </c>
    </row>
    <row r="45" spans="1:27" x14ac:dyDescent="0.25">
      <c r="A45" s="19" t="s">
        <v>70</v>
      </c>
      <c r="B45" s="15" t="s">
        <v>32</v>
      </c>
      <c r="C45" s="20">
        <v>18696</v>
      </c>
      <c r="D45" s="20"/>
      <c r="E45" s="21">
        <v>30000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2313675</v>
      </c>
      <c r="D48" s="29">
        <f t="shared" ref="D48:Y48" si="1">SUM(D35:D47)</f>
        <v>0</v>
      </c>
      <c r="E48" s="30">
        <f t="shared" si="1"/>
        <v>8087152</v>
      </c>
      <c r="F48" s="31">
        <f t="shared" si="1"/>
        <v>3252851</v>
      </c>
      <c r="G48" s="31">
        <f t="shared" si="1"/>
        <v>154475</v>
      </c>
      <c r="H48" s="31">
        <f t="shared" si="1"/>
        <v>179507</v>
      </c>
      <c r="I48" s="31">
        <f t="shared" si="1"/>
        <v>124180</v>
      </c>
      <c r="J48" s="31">
        <f t="shared" si="1"/>
        <v>458162</v>
      </c>
      <c r="K48" s="31">
        <f t="shared" si="1"/>
        <v>201633</v>
      </c>
      <c r="L48" s="31">
        <f t="shared" si="1"/>
        <v>172668</v>
      </c>
      <c r="M48" s="31">
        <f t="shared" si="1"/>
        <v>0</v>
      </c>
      <c r="N48" s="31">
        <f t="shared" si="1"/>
        <v>374301</v>
      </c>
      <c r="O48" s="31">
        <f t="shared" si="1"/>
        <v>242630</v>
      </c>
      <c r="P48" s="31">
        <f t="shared" si="1"/>
        <v>302932</v>
      </c>
      <c r="Q48" s="31">
        <f t="shared" si="1"/>
        <v>0</v>
      </c>
      <c r="R48" s="31">
        <f t="shared" si="1"/>
        <v>545562</v>
      </c>
      <c r="S48" s="31">
        <f t="shared" si="1"/>
        <v>182021</v>
      </c>
      <c r="T48" s="31">
        <f t="shared" si="1"/>
        <v>191515</v>
      </c>
      <c r="U48" s="31">
        <f t="shared" si="1"/>
        <v>205034</v>
      </c>
      <c r="V48" s="31">
        <f t="shared" si="1"/>
        <v>578570</v>
      </c>
      <c r="W48" s="31">
        <f t="shared" si="1"/>
        <v>1956595</v>
      </c>
      <c r="X48" s="31">
        <f t="shared" si="1"/>
        <v>3252851</v>
      </c>
      <c r="Y48" s="31">
        <f t="shared" si="1"/>
        <v>-1296256</v>
      </c>
      <c r="Z48" s="32">
        <f>+IF(X48&lt;&gt;0,+(Y48/X48)*100,0)</f>
        <v>-39.849842492017004</v>
      </c>
      <c r="AA48" s="29">
        <f>SUM(AA35:AA47)</f>
        <v>3252851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8206821</v>
      </c>
      <c r="D49" s="39">
        <f t="shared" si="2"/>
        <v>0</v>
      </c>
      <c r="E49" s="40">
        <f t="shared" si="2"/>
        <v>4305989</v>
      </c>
      <c r="F49" s="41">
        <f t="shared" si="2"/>
        <v>12323240</v>
      </c>
      <c r="G49" s="41">
        <f t="shared" si="2"/>
        <v>1331540</v>
      </c>
      <c r="H49" s="41">
        <f t="shared" si="2"/>
        <v>-179507</v>
      </c>
      <c r="I49" s="41">
        <f t="shared" si="2"/>
        <v>1317008</v>
      </c>
      <c r="J49" s="41">
        <f t="shared" si="2"/>
        <v>2469041</v>
      </c>
      <c r="K49" s="41">
        <f t="shared" si="2"/>
        <v>1318709</v>
      </c>
      <c r="L49" s="41">
        <f t="shared" si="2"/>
        <v>1375495</v>
      </c>
      <c r="M49" s="41">
        <f t="shared" si="2"/>
        <v>1566062</v>
      </c>
      <c r="N49" s="41">
        <f t="shared" si="2"/>
        <v>4260266</v>
      </c>
      <c r="O49" s="41">
        <f t="shared" si="2"/>
        <v>1117410</v>
      </c>
      <c r="P49" s="41">
        <f t="shared" si="2"/>
        <v>1381455</v>
      </c>
      <c r="Q49" s="41">
        <f t="shared" si="2"/>
        <v>1574176</v>
      </c>
      <c r="R49" s="41">
        <f t="shared" si="2"/>
        <v>4073041</v>
      </c>
      <c r="S49" s="41">
        <f t="shared" si="2"/>
        <v>1407120</v>
      </c>
      <c r="T49" s="41">
        <f t="shared" si="2"/>
        <v>1393006</v>
      </c>
      <c r="U49" s="41">
        <f t="shared" si="2"/>
        <v>2717809</v>
      </c>
      <c r="V49" s="41">
        <f t="shared" si="2"/>
        <v>5517935</v>
      </c>
      <c r="W49" s="41">
        <f t="shared" si="2"/>
        <v>16320283</v>
      </c>
      <c r="X49" s="41">
        <f t="shared" si="2"/>
        <v>12323240</v>
      </c>
      <c r="Y49" s="41">
        <f t="shared" si="2"/>
        <v>3997043</v>
      </c>
      <c r="Z49" s="42">
        <f>+IF(X49&lt;&gt;0,+(Y49/X49)*100,0)</f>
        <v>32.435000860163399</v>
      </c>
      <c r="AA49" s="39">
        <f>+AA33-AA48</f>
        <v>12323240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8206821</v>
      </c>
      <c r="D52" s="48">
        <f t="shared" si="3"/>
        <v>0</v>
      </c>
      <c r="E52" s="49">
        <f t="shared" si="3"/>
        <v>4305989</v>
      </c>
      <c r="F52" s="50">
        <f t="shared" si="3"/>
        <v>12323240</v>
      </c>
      <c r="G52" s="50">
        <f t="shared" si="3"/>
        <v>1331540</v>
      </c>
      <c r="H52" s="50">
        <f t="shared" si="3"/>
        <v>-179507</v>
      </c>
      <c r="I52" s="50">
        <f t="shared" si="3"/>
        <v>1317008</v>
      </c>
      <c r="J52" s="50">
        <f t="shared" si="3"/>
        <v>2469041</v>
      </c>
      <c r="K52" s="50">
        <f t="shared" si="3"/>
        <v>1318709</v>
      </c>
      <c r="L52" s="50">
        <f t="shared" si="3"/>
        <v>1375495</v>
      </c>
      <c r="M52" s="50">
        <f t="shared" si="3"/>
        <v>1566062</v>
      </c>
      <c r="N52" s="50">
        <f t="shared" si="3"/>
        <v>4260266</v>
      </c>
      <c r="O52" s="50">
        <f t="shared" si="3"/>
        <v>1117410</v>
      </c>
      <c r="P52" s="50">
        <f t="shared" si="3"/>
        <v>1381455</v>
      </c>
      <c r="Q52" s="50">
        <f t="shared" si="3"/>
        <v>1574176</v>
      </c>
      <c r="R52" s="50">
        <f t="shared" si="3"/>
        <v>4073041</v>
      </c>
      <c r="S52" s="50">
        <f t="shared" si="3"/>
        <v>1407120</v>
      </c>
      <c r="T52" s="50">
        <f t="shared" si="3"/>
        <v>1393006</v>
      </c>
      <c r="U52" s="50">
        <f t="shared" si="3"/>
        <v>2717809</v>
      </c>
      <c r="V52" s="50">
        <f t="shared" si="3"/>
        <v>5517935</v>
      </c>
      <c r="W52" s="50">
        <f t="shared" si="3"/>
        <v>16320283</v>
      </c>
      <c r="X52" s="50">
        <f t="shared" si="3"/>
        <v>12323240</v>
      </c>
      <c r="Y52" s="50">
        <f t="shared" si="3"/>
        <v>3997043</v>
      </c>
      <c r="Z52" s="51">
        <f>+IF(X52&lt;&gt;0,+(Y52/X52)*100,0)</f>
        <v>32.435000860163399</v>
      </c>
      <c r="AA52" s="48">
        <f>SUM(AA49:AA51)</f>
        <v>12323240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8206821</v>
      </c>
      <c r="D54" s="54">
        <f>+D52-D53</f>
        <v>0</v>
      </c>
      <c r="E54" s="55">
        <f t="shared" si="4"/>
        <v>4305989</v>
      </c>
      <c r="F54" s="56">
        <f t="shared" si="4"/>
        <v>12323240</v>
      </c>
      <c r="G54" s="56">
        <f t="shared" si="4"/>
        <v>1331540</v>
      </c>
      <c r="H54" s="56">
        <f t="shared" si="4"/>
        <v>-179507</v>
      </c>
      <c r="I54" s="56">
        <f t="shared" si="4"/>
        <v>1317008</v>
      </c>
      <c r="J54" s="56">
        <f t="shared" si="4"/>
        <v>2469041</v>
      </c>
      <c r="K54" s="56">
        <f t="shared" si="4"/>
        <v>1318709</v>
      </c>
      <c r="L54" s="56">
        <f t="shared" si="4"/>
        <v>1375495</v>
      </c>
      <c r="M54" s="56">
        <f t="shared" si="4"/>
        <v>1566062</v>
      </c>
      <c r="N54" s="56">
        <f t="shared" si="4"/>
        <v>4260266</v>
      </c>
      <c r="O54" s="56">
        <f t="shared" si="4"/>
        <v>1117410</v>
      </c>
      <c r="P54" s="56">
        <f t="shared" si="4"/>
        <v>1381455</v>
      </c>
      <c r="Q54" s="56">
        <f t="shared" si="4"/>
        <v>1574176</v>
      </c>
      <c r="R54" s="56">
        <f t="shared" si="4"/>
        <v>4073041</v>
      </c>
      <c r="S54" s="56">
        <f t="shared" si="4"/>
        <v>1407120</v>
      </c>
      <c r="T54" s="56">
        <f t="shared" si="4"/>
        <v>1393006</v>
      </c>
      <c r="U54" s="56">
        <f t="shared" si="4"/>
        <v>2717809</v>
      </c>
      <c r="V54" s="56">
        <f t="shared" si="4"/>
        <v>5517935</v>
      </c>
      <c r="W54" s="56">
        <f t="shared" si="4"/>
        <v>16320283</v>
      </c>
      <c r="X54" s="56">
        <f t="shared" si="4"/>
        <v>12323240</v>
      </c>
      <c r="Y54" s="56">
        <f t="shared" si="4"/>
        <v>3997043</v>
      </c>
      <c r="Z54" s="57">
        <f>+IF(X54&lt;&gt;0,+(Y54/X54)*100,0)</f>
        <v>32.435000860163399</v>
      </c>
      <c r="AA54" s="54">
        <f>+AA52-AA53</f>
        <v>12323240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8206821</v>
      </c>
      <c r="D57" s="48">
        <f>SUM(D54:D56)</f>
        <v>0</v>
      </c>
      <c r="E57" s="49">
        <f t="shared" si="5"/>
        <v>4305989</v>
      </c>
      <c r="F57" s="50">
        <f t="shared" si="5"/>
        <v>12323240</v>
      </c>
      <c r="G57" s="50">
        <f t="shared" si="5"/>
        <v>1331540</v>
      </c>
      <c r="H57" s="50">
        <f t="shared" si="5"/>
        <v>-179507</v>
      </c>
      <c r="I57" s="50">
        <f t="shared" si="5"/>
        <v>1317008</v>
      </c>
      <c r="J57" s="50">
        <f t="shared" si="5"/>
        <v>2469041</v>
      </c>
      <c r="K57" s="50">
        <f t="shared" si="5"/>
        <v>1318709</v>
      </c>
      <c r="L57" s="50">
        <f t="shared" si="5"/>
        <v>1375495</v>
      </c>
      <c r="M57" s="50">
        <f t="shared" si="5"/>
        <v>1566062</v>
      </c>
      <c r="N57" s="50">
        <f t="shared" si="5"/>
        <v>4260266</v>
      </c>
      <c r="O57" s="50">
        <f t="shared" si="5"/>
        <v>1117410</v>
      </c>
      <c r="P57" s="50">
        <f t="shared" si="5"/>
        <v>1381455</v>
      </c>
      <c r="Q57" s="50">
        <f t="shared" si="5"/>
        <v>1574176</v>
      </c>
      <c r="R57" s="50">
        <f t="shared" si="5"/>
        <v>4073041</v>
      </c>
      <c r="S57" s="50">
        <f t="shared" si="5"/>
        <v>1407120</v>
      </c>
      <c r="T57" s="50">
        <f t="shared" si="5"/>
        <v>1393006</v>
      </c>
      <c r="U57" s="50">
        <f t="shared" si="5"/>
        <v>2717809</v>
      </c>
      <c r="V57" s="50">
        <f t="shared" si="5"/>
        <v>5517935</v>
      </c>
      <c r="W57" s="50">
        <f t="shared" si="5"/>
        <v>16320283</v>
      </c>
      <c r="X57" s="50">
        <f t="shared" si="5"/>
        <v>12323240</v>
      </c>
      <c r="Y57" s="50">
        <f t="shared" si="5"/>
        <v>3997043</v>
      </c>
      <c r="Z57" s="51">
        <f>+IF(X57&lt;&gt;0,+(Y57/X57)*100,0)</f>
        <v>32.435000860163399</v>
      </c>
      <c r="AA57" s="48">
        <f>SUM(AA54:AA56)</f>
        <v>12323240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8206821</v>
      </c>
      <c r="D60" s="65">
        <f>SUM(D57:D59)</f>
        <v>0</v>
      </c>
      <c r="E60" s="66">
        <f t="shared" si="6"/>
        <v>4305989</v>
      </c>
      <c r="F60" s="67">
        <f t="shared" si="6"/>
        <v>12323240</v>
      </c>
      <c r="G60" s="67">
        <f t="shared" si="6"/>
        <v>1331540</v>
      </c>
      <c r="H60" s="67">
        <f t="shared" si="6"/>
        <v>-179507</v>
      </c>
      <c r="I60" s="67">
        <f t="shared" si="6"/>
        <v>1317008</v>
      </c>
      <c r="J60" s="67">
        <f t="shared" si="6"/>
        <v>2469041</v>
      </c>
      <c r="K60" s="67">
        <f t="shared" si="6"/>
        <v>1318709</v>
      </c>
      <c r="L60" s="67">
        <f t="shared" si="6"/>
        <v>1375495</v>
      </c>
      <c r="M60" s="67">
        <f t="shared" si="6"/>
        <v>1566062</v>
      </c>
      <c r="N60" s="67">
        <f t="shared" si="6"/>
        <v>4260266</v>
      </c>
      <c r="O60" s="67">
        <f t="shared" si="6"/>
        <v>1117410</v>
      </c>
      <c r="P60" s="67">
        <f t="shared" si="6"/>
        <v>1381455</v>
      </c>
      <c r="Q60" s="67">
        <f t="shared" si="6"/>
        <v>1574176</v>
      </c>
      <c r="R60" s="67">
        <f t="shared" si="6"/>
        <v>4073041</v>
      </c>
      <c r="S60" s="67">
        <f t="shared" si="6"/>
        <v>1407120</v>
      </c>
      <c r="T60" s="67">
        <f t="shared" si="6"/>
        <v>1393006</v>
      </c>
      <c r="U60" s="67">
        <f t="shared" si="6"/>
        <v>2717809</v>
      </c>
      <c r="V60" s="67">
        <f t="shared" si="6"/>
        <v>5517935</v>
      </c>
      <c r="W60" s="67">
        <f t="shared" si="6"/>
        <v>16320283</v>
      </c>
      <c r="X60" s="67">
        <f t="shared" si="6"/>
        <v>12323240</v>
      </c>
      <c r="Y60" s="67">
        <f t="shared" si="6"/>
        <v>3997043</v>
      </c>
      <c r="Z60" s="68">
        <f>+IF(X60&lt;&gt;0,+(Y60/X60)*100,0)</f>
        <v>32.435000860163399</v>
      </c>
      <c r="AA60" s="65">
        <f>SUM(AA57:AA59)</f>
        <v>12323240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60291353</v>
      </c>
      <c r="D8" s="20"/>
      <c r="E8" s="21">
        <v>65101686</v>
      </c>
      <c r="F8" s="22">
        <v>65101686</v>
      </c>
      <c r="G8" s="22">
        <v>5049127</v>
      </c>
      <c r="H8" s="22">
        <v>5030032</v>
      </c>
      <c r="I8" s="22">
        <v>5028753</v>
      </c>
      <c r="J8" s="22">
        <v>15107912</v>
      </c>
      <c r="K8" s="22">
        <v>5007656</v>
      </c>
      <c r="L8" s="22">
        <v>4991599</v>
      </c>
      <c r="M8" s="22">
        <v>4985989</v>
      </c>
      <c r="N8" s="22">
        <v>14985244</v>
      </c>
      <c r="O8" s="22">
        <v>4990638</v>
      </c>
      <c r="P8" s="22">
        <v>4981882</v>
      </c>
      <c r="Q8" s="22">
        <v>4979684</v>
      </c>
      <c r="R8" s="22">
        <v>14952204</v>
      </c>
      <c r="S8" s="22">
        <v>5018650</v>
      </c>
      <c r="T8" s="22">
        <v>5273721</v>
      </c>
      <c r="U8" s="22">
        <v>5045752</v>
      </c>
      <c r="V8" s="22">
        <v>15338123</v>
      </c>
      <c r="W8" s="22">
        <v>60383483</v>
      </c>
      <c r="X8" s="22">
        <v>65101686</v>
      </c>
      <c r="Y8" s="22">
        <v>-4718203</v>
      </c>
      <c r="Z8" s="23">
        <v>-7.24743595734218</v>
      </c>
      <c r="AA8" s="20">
        <v>65101686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7890256</v>
      </c>
      <c r="D13" s="20"/>
      <c r="E13" s="21">
        <v>7956623</v>
      </c>
      <c r="F13" s="22">
        <v>7956623</v>
      </c>
      <c r="G13" s="22">
        <v>507425</v>
      </c>
      <c r="H13" s="22">
        <v>639536</v>
      </c>
      <c r="I13" s="22">
        <v>631166</v>
      </c>
      <c r="J13" s="22">
        <v>1778127</v>
      </c>
      <c r="K13" s="22">
        <v>653938</v>
      </c>
      <c r="L13" s="22">
        <v>521752</v>
      </c>
      <c r="M13" s="22">
        <v>542097</v>
      </c>
      <c r="N13" s="22">
        <v>1717787</v>
      </c>
      <c r="O13" s="22">
        <v>550533</v>
      </c>
      <c r="P13" s="22">
        <v>556351</v>
      </c>
      <c r="Q13" s="22">
        <v>542176</v>
      </c>
      <c r="R13" s="22">
        <v>1649060</v>
      </c>
      <c r="S13" s="22">
        <v>558003</v>
      </c>
      <c r="T13" s="22">
        <v>566442</v>
      </c>
      <c r="U13" s="22">
        <v>575306</v>
      </c>
      <c r="V13" s="22">
        <v>1699751</v>
      </c>
      <c r="W13" s="22">
        <v>6844725</v>
      </c>
      <c r="X13" s="22">
        <v>7956623</v>
      </c>
      <c r="Y13" s="22">
        <v>-1111898</v>
      </c>
      <c r="Z13" s="23">
        <v>-13.974496466654257</v>
      </c>
      <c r="AA13" s="20">
        <v>7956623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113764</v>
      </c>
      <c r="H29" s="22">
        <v>112564</v>
      </c>
      <c r="I29" s="22">
        <v>112564</v>
      </c>
      <c r="J29" s="22">
        <v>338892</v>
      </c>
      <c r="K29" s="22">
        <v>112564</v>
      </c>
      <c r="L29" s="22">
        <v>112564</v>
      </c>
      <c r="M29" s="22">
        <v>112564</v>
      </c>
      <c r="N29" s="22">
        <v>337692</v>
      </c>
      <c r="O29" s="22">
        <v>111764</v>
      </c>
      <c r="P29" s="22">
        <v>111684</v>
      </c>
      <c r="Q29" s="22">
        <v>111684</v>
      </c>
      <c r="R29" s="22">
        <v>335132</v>
      </c>
      <c r="S29" s="22">
        <v>111684</v>
      </c>
      <c r="T29" s="22">
        <v>111684</v>
      </c>
      <c r="U29" s="22">
        <v>111684</v>
      </c>
      <c r="V29" s="22">
        <v>335052</v>
      </c>
      <c r="W29" s="22">
        <v>1346768</v>
      </c>
      <c r="X29" s="22"/>
      <c r="Y29" s="22">
        <v>1346768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28179747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96361356</v>
      </c>
      <c r="D33" s="29">
        <f t="shared" ref="D33:Y33" si="0">SUM(D6:D32)</f>
        <v>0</v>
      </c>
      <c r="E33" s="30">
        <f t="shared" si="0"/>
        <v>73058309</v>
      </c>
      <c r="F33" s="31">
        <f t="shared" si="0"/>
        <v>73058309</v>
      </c>
      <c r="G33" s="31">
        <f t="shared" si="0"/>
        <v>5670316</v>
      </c>
      <c r="H33" s="31">
        <f t="shared" si="0"/>
        <v>5782132</v>
      </c>
      <c r="I33" s="31">
        <f t="shared" si="0"/>
        <v>5772483</v>
      </c>
      <c r="J33" s="31">
        <f t="shared" si="0"/>
        <v>17224931</v>
      </c>
      <c r="K33" s="31">
        <f t="shared" si="0"/>
        <v>5774158</v>
      </c>
      <c r="L33" s="31">
        <f t="shared" si="0"/>
        <v>5625915</v>
      </c>
      <c r="M33" s="31">
        <f t="shared" si="0"/>
        <v>5640650</v>
      </c>
      <c r="N33" s="31">
        <f t="shared" si="0"/>
        <v>17040723</v>
      </c>
      <c r="O33" s="31">
        <f t="shared" si="0"/>
        <v>5652935</v>
      </c>
      <c r="P33" s="31">
        <f t="shared" si="0"/>
        <v>5649917</v>
      </c>
      <c r="Q33" s="31">
        <f t="shared" si="0"/>
        <v>5633544</v>
      </c>
      <c r="R33" s="31">
        <f t="shared" si="0"/>
        <v>16936396</v>
      </c>
      <c r="S33" s="31">
        <f t="shared" si="0"/>
        <v>5688337</v>
      </c>
      <c r="T33" s="31">
        <f t="shared" si="0"/>
        <v>5951847</v>
      </c>
      <c r="U33" s="31">
        <f t="shared" si="0"/>
        <v>5732742</v>
      </c>
      <c r="V33" s="31">
        <f t="shared" si="0"/>
        <v>17372926</v>
      </c>
      <c r="W33" s="31">
        <f t="shared" si="0"/>
        <v>68574976</v>
      </c>
      <c r="X33" s="31">
        <f t="shared" si="0"/>
        <v>73058309</v>
      </c>
      <c r="Y33" s="31">
        <f t="shared" si="0"/>
        <v>-4483333</v>
      </c>
      <c r="Z33" s="32">
        <f>+IF(X33&lt;&gt;0,+(Y33/X33)*100,0)</f>
        <v>-6.1366503842841471</v>
      </c>
      <c r="AA33" s="29">
        <f>SUM(AA6:AA32)</f>
        <v>73058309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18061971</v>
      </c>
      <c r="D35" s="20"/>
      <c r="E35" s="21">
        <v>15076077</v>
      </c>
      <c r="F35" s="22">
        <v>15076077</v>
      </c>
      <c r="G35" s="22">
        <v>1651549</v>
      </c>
      <c r="H35" s="22">
        <v>1501263</v>
      </c>
      <c r="I35" s="22">
        <v>1701384</v>
      </c>
      <c r="J35" s="22">
        <v>4854196</v>
      </c>
      <c r="K35" s="22">
        <v>1661509</v>
      </c>
      <c r="L35" s="22">
        <v>1642397</v>
      </c>
      <c r="M35" s="22">
        <v>1517219</v>
      </c>
      <c r="N35" s="22">
        <v>4821125</v>
      </c>
      <c r="O35" s="22">
        <v>1604267</v>
      </c>
      <c r="P35" s="22">
        <v>1608220</v>
      </c>
      <c r="Q35" s="22">
        <v>1638930</v>
      </c>
      <c r="R35" s="22">
        <v>4851417</v>
      </c>
      <c r="S35" s="22">
        <v>1663652</v>
      </c>
      <c r="T35" s="22">
        <v>2147853</v>
      </c>
      <c r="U35" s="22">
        <v>2185483</v>
      </c>
      <c r="V35" s="22">
        <v>5996988</v>
      </c>
      <c r="W35" s="22">
        <v>20523726</v>
      </c>
      <c r="X35" s="22">
        <v>15076077</v>
      </c>
      <c r="Y35" s="22">
        <v>5447649</v>
      </c>
      <c r="Z35" s="23">
        <v>36.134393582627631</v>
      </c>
      <c r="AA35" s="20">
        <v>15076077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2702266</v>
      </c>
      <c r="D38" s="20"/>
      <c r="E38" s="21">
        <v>1629747</v>
      </c>
      <c r="F38" s="22">
        <v>2372088</v>
      </c>
      <c r="G38" s="22">
        <v>19334</v>
      </c>
      <c r="H38" s="22">
        <v>122687</v>
      </c>
      <c r="I38" s="22">
        <v>176217</v>
      </c>
      <c r="J38" s="22">
        <v>318238</v>
      </c>
      <c r="K38" s="22">
        <v>18949</v>
      </c>
      <c r="L38" s="22">
        <v>485912</v>
      </c>
      <c r="M38" s="22">
        <v>668609</v>
      </c>
      <c r="N38" s="22">
        <v>1173470</v>
      </c>
      <c r="O38" s="22">
        <v>14217</v>
      </c>
      <c r="P38" s="22">
        <v>62874</v>
      </c>
      <c r="Q38" s="22">
        <v>71121</v>
      </c>
      <c r="R38" s="22">
        <v>148212</v>
      </c>
      <c r="S38" s="22">
        <v>132533</v>
      </c>
      <c r="T38" s="22">
        <v>87607</v>
      </c>
      <c r="U38" s="22">
        <v>198675</v>
      </c>
      <c r="V38" s="22">
        <v>418815</v>
      </c>
      <c r="W38" s="22">
        <v>2058735</v>
      </c>
      <c r="X38" s="22">
        <v>2372088</v>
      </c>
      <c r="Y38" s="22">
        <v>-313353</v>
      </c>
      <c r="Z38" s="23">
        <v>-13.210007385897992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16535290</v>
      </c>
      <c r="D39" s="20"/>
      <c r="E39" s="21">
        <v>108570393</v>
      </c>
      <c r="F39" s="22">
        <v>93570393</v>
      </c>
      <c r="G39" s="22"/>
      <c r="H39" s="22"/>
      <c r="I39" s="22"/>
      <c r="J39" s="22"/>
      <c r="K39" s="22">
        <v>2236</v>
      </c>
      <c r="L39" s="22">
        <v>854</v>
      </c>
      <c r="M39" s="22">
        <v>4725</v>
      </c>
      <c r="N39" s="22">
        <v>7815</v>
      </c>
      <c r="O39" s="22">
        <v>4058</v>
      </c>
      <c r="P39" s="22"/>
      <c r="Q39" s="22"/>
      <c r="R39" s="22">
        <v>4058</v>
      </c>
      <c r="S39" s="22"/>
      <c r="T39" s="22"/>
      <c r="U39" s="22"/>
      <c r="V39" s="22"/>
      <c r="W39" s="22">
        <v>11873</v>
      </c>
      <c r="X39" s="22">
        <v>93570393</v>
      </c>
      <c r="Y39" s="22">
        <v>-93558520</v>
      </c>
      <c r="Z39" s="23">
        <v>-99.987311157280274</v>
      </c>
      <c r="AA39" s="20">
        <v>93570393</v>
      </c>
    </row>
    <row r="40" spans="1:27" x14ac:dyDescent="0.25">
      <c r="A40" s="19" t="s">
        <v>66</v>
      </c>
      <c r="B40" s="15" t="s">
        <v>32</v>
      </c>
      <c r="C40" s="20">
        <v>21970864</v>
      </c>
      <c r="D40" s="20"/>
      <c r="E40" s="21">
        <v>27777429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25777429</v>
      </c>
      <c r="Y40" s="22">
        <v>-25777429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1310755</v>
      </c>
      <c r="D42" s="20"/>
      <c r="E42" s="21">
        <v>1611486</v>
      </c>
      <c r="F42" s="22">
        <v>1576119</v>
      </c>
      <c r="G42" s="22"/>
      <c r="H42" s="22"/>
      <c r="I42" s="22"/>
      <c r="J42" s="22"/>
      <c r="K42" s="22"/>
      <c r="L42" s="22"/>
      <c r="M42" s="22"/>
      <c r="N42" s="22"/>
      <c r="O42" s="22">
        <v>146250</v>
      </c>
      <c r="P42" s="22"/>
      <c r="Q42" s="22"/>
      <c r="R42" s="22">
        <v>146250</v>
      </c>
      <c r="S42" s="22"/>
      <c r="T42" s="22">
        <v>146250</v>
      </c>
      <c r="U42" s="22"/>
      <c r="V42" s="22">
        <v>146250</v>
      </c>
      <c r="W42" s="22">
        <v>292500</v>
      </c>
      <c r="X42" s="22">
        <v>1576119</v>
      </c>
      <c r="Y42" s="22">
        <v>-1283619</v>
      </c>
      <c r="Z42" s="23">
        <v>-81.441756618630961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469961</v>
      </c>
      <c r="D45" s="20"/>
      <c r="E45" s="21">
        <v>530863</v>
      </c>
      <c r="F45" s="22">
        <v>472384</v>
      </c>
      <c r="G45" s="22"/>
      <c r="H45" s="22"/>
      <c r="I45" s="22"/>
      <c r="J45" s="22"/>
      <c r="K45" s="22">
        <v>91983</v>
      </c>
      <c r="L45" s="22">
        <v>30025</v>
      </c>
      <c r="M45" s="22">
        <v>24391</v>
      </c>
      <c r="N45" s="22">
        <v>146399</v>
      </c>
      <c r="O45" s="22">
        <v>39921</v>
      </c>
      <c r="P45" s="22">
        <v>22421</v>
      </c>
      <c r="Q45" s="22">
        <v>56943</v>
      </c>
      <c r="R45" s="22">
        <v>119285</v>
      </c>
      <c r="S45" s="22">
        <v>112796</v>
      </c>
      <c r="T45" s="22">
        <v>1862</v>
      </c>
      <c r="U45" s="22">
        <v>22368</v>
      </c>
      <c r="V45" s="22">
        <v>137026</v>
      </c>
      <c r="W45" s="22">
        <v>402710</v>
      </c>
      <c r="X45" s="22">
        <v>472384</v>
      </c>
      <c r="Y45" s="22">
        <v>-69674</v>
      </c>
      <c r="Z45" s="23">
        <v>-14.749441132637852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7189414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68240521</v>
      </c>
      <c r="D48" s="29">
        <f t="shared" ref="D48:Y48" si="1">SUM(D35:D47)</f>
        <v>0</v>
      </c>
      <c r="E48" s="30">
        <f t="shared" si="1"/>
        <v>155195995</v>
      </c>
      <c r="F48" s="31">
        <f t="shared" si="1"/>
        <v>138844490</v>
      </c>
      <c r="G48" s="31">
        <f t="shared" si="1"/>
        <v>1670883</v>
      </c>
      <c r="H48" s="31">
        <f t="shared" si="1"/>
        <v>1623950</v>
      </c>
      <c r="I48" s="31">
        <f t="shared" si="1"/>
        <v>1877601</v>
      </c>
      <c r="J48" s="31">
        <f t="shared" si="1"/>
        <v>5172434</v>
      </c>
      <c r="K48" s="31">
        <f t="shared" si="1"/>
        <v>1774677</v>
      </c>
      <c r="L48" s="31">
        <f t="shared" si="1"/>
        <v>2159188</v>
      </c>
      <c r="M48" s="31">
        <f t="shared" si="1"/>
        <v>2214944</v>
      </c>
      <c r="N48" s="31">
        <f t="shared" si="1"/>
        <v>6148809</v>
      </c>
      <c r="O48" s="31">
        <f t="shared" si="1"/>
        <v>1808713</v>
      </c>
      <c r="P48" s="31">
        <f t="shared" si="1"/>
        <v>1693515</v>
      </c>
      <c r="Q48" s="31">
        <f t="shared" si="1"/>
        <v>1766994</v>
      </c>
      <c r="R48" s="31">
        <f t="shared" si="1"/>
        <v>5269222</v>
      </c>
      <c r="S48" s="31">
        <f t="shared" si="1"/>
        <v>1908981</v>
      </c>
      <c r="T48" s="31">
        <f t="shared" si="1"/>
        <v>2383572</v>
      </c>
      <c r="U48" s="31">
        <f t="shared" si="1"/>
        <v>2406526</v>
      </c>
      <c r="V48" s="31">
        <f t="shared" si="1"/>
        <v>6699079</v>
      </c>
      <c r="W48" s="31">
        <f t="shared" si="1"/>
        <v>23289544</v>
      </c>
      <c r="X48" s="31">
        <f t="shared" si="1"/>
        <v>138844490</v>
      </c>
      <c r="Y48" s="31">
        <f t="shared" si="1"/>
        <v>-115554946</v>
      </c>
      <c r="Z48" s="32">
        <f>+IF(X48&lt;&gt;0,+(Y48/X48)*100,0)</f>
        <v>-83.226166194999891</v>
      </c>
      <c r="AA48" s="29">
        <f>SUM(AA35:AA47)</f>
        <v>138844490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28120835</v>
      </c>
      <c r="D49" s="39">
        <f t="shared" si="2"/>
        <v>0</v>
      </c>
      <c r="E49" s="40">
        <f t="shared" si="2"/>
        <v>-82137686</v>
      </c>
      <c r="F49" s="41">
        <f t="shared" si="2"/>
        <v>-65786181</v>
      </c>
      <c r="G49" s="41">
        <f t="shared" si="2"/>
        <v>3999433</v>
      </c>
      <c r="H49" s="41">
        <f t="shared" si="2"/>
        <v>4158182</v>
      </c>
      <c r="I49" s="41">
        <f t="shared" si="2"/>
        <v>3894882</v>
      </c>
      <c r="J49" s="41">
        <f t="shared" si="2"/>
        <v>12052497</v>
      </c>
      <c r="K49" s="41">
        <f t="shared" si="2"/>
        <v>3999481</v>
      </c>
      <c r="L49" s="41">
        <f t="shared" si="2"/>
        <v>3466727</v>
      </c>
      <c r="M49" s="41">
        <f t="shared" si="2"/>
        <v>3425706</v>
      </c>
      <c r="N49" s="41">
        <f t="shared" si="2"/>
        <v>10891914</v>
      </c>
      <c r="O49" s="41">
        <f t="shared" si="2"/>
        <v>3844222</v>
      </c>
      <c r="P49" s="41">
        <f t="shared" si="2"/>
        <v>3956402</v>
      </c>
      <c r="Q49" s="41">
        <f t="shared" si="2"/>
        <v>3866550</v>
      </c>
      <c r="R49" s="41">
        <f t="shared" si="2"/>
        <v>11667174</v>
      </c>
      <c r="S49" s="41">
        <f t="shared" si="2"/>
        <v>3779356</v>
      </c>
      <c r="T49" s="41">
        <f t="shared" si="2"/>
        <v>3568275</v>
      </c>
      <c r="U49" s="41">
        <f t="shared" si="2"/>
        <v>3326216</v>
      </c>
      <c r="V49" s="41">
        <f t="shared" si="2"/>
        <v>10673847</v>
      </c>
      <c r="W49" s="41">
        <f t="shared" si="2"/>
        <v>45285432</v>
      </c>
      <c r="X49" s="41">
        <f t="shared" si="2"/>
        <v>-65786181</v>
      </c>
      <c r="Y49" s="41">
        <f t="shared" si="2"/>
        <v>111071613</v>
      </c>
      <c r="Z49" s="42">
        <f>+IF(X49&lt;&gt;0,+(Y49/X49)*100,0)</f>
        <v>-168.83730186435355</v>
      </c>
      <c r="AA49" s="39">
        <f>+AA33-AA48</f>
        <v>-65786181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28120835</v>
      </c>
      <c r="D52" s="48">
        <f t="shared" si="3"/>
        <v>0</v>
      </c>
      <c r="E52" s="49">
        <f t="shared" si="3"/>
        <v>-82137686</v>
      </c>
      <c r="F52" s="50">
        <f t="shared" si="3"/>
        <v>-65786181</v>
      </c>
      <c r="G52" s="50">
        <f t="shared" si="3"/>
        <v>3999433</v>
      </c>
      <c r="H52" s="50">
        <f t="shared" si="3"/>
        <v>4158182</v>
      </c>
      <c r="I52" s="50">
        <f t="shared" si="3"/>
        <v>3894882</v>
      </c>
      <c r="J52" s="50">
        <f t="shared" si="3"/>
        <v>12052497</v>
      </c>
      <c r="K52" s="50">
        <f t="shared" si="3"/>
        <v>3999481</v>
      </c>
      <c r="L52" s="50">
        <f t="shared" si="3"/>
        <v>3466727</v>
      </c>
      <c r="M52" s="50">
        <f t="shared" si="3"/>
        <v>3425706</v>
      </c>
      <c r="N52" s="50">
        <f t="shared" si="3"/>
        <v>10891914</v>
      </c>
      <c r="O52" s="50">
        <f t="shared" si="3"/>
        <v>3844222</v>
      </c>
      <c r="P52" s="50">
        <f t="shared" si="3"/>
        <v>3956402</v>
      </c>
      <c r="Q52" s="50">
        <f t="shared" si="3"/>
        <v>3866550</v>
      </c>
      <c r="R52" s="50">
        <f t="shared" si="3"/>
        <v>11667174</v>
      </c>
      <c r="S52" s="50">
        <f t="shared" si="3"/>
        <v>3779356</v>
      </c>
      <c r="T52" s="50">
        <f t="shared" si="3"/>
        <v>3568275</v>
      </c>
      <c r="U52" s="50">
        <f t="shared" si="3"/>
        <v>3326216</v>
      </c>
      <c r="V52" s="50">
        <f t="shared" si="3"/>
        <v>10673847</v>
      </c>
      <c r="W52" s="50">
        <f t="shared" si="3"/>
        <v>45285432</v>
      </c>
      <c r="X52" s="50">
        <f t="shared" si="3"/>
        <v>-65786181</v>
      </c>
      <c r="Y52" s="50">
        <f t="shared" si="3"/>
        <v>111071613</v>
      </c>
      <c r="Z52" s="51">
        <f>+IF(X52&lt;&gt;0,+(Y52/X52)*100,0)</f>
        <v>-168.83730186435355</v>
      </c>
      <c r="AA52" s="48">
        <f>SUM(AA49:AA51)</f>
        <v>-65786181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28120835</v>
      </c>
      <c r="D54" s="54">
        <f>+D52-D53</f>
        <v>0</v>
      </c>
      <c r="E54" s="55">
        <f t="shared" si="4"/>
        <v>-82137686</v>
      </c>
      <c r="F54" s="56">
        <f t="shared" si="4"/>
        <v>-65786181</v>
      </c>
      <c r="G54" s="56">
        <f t="shared" si="4"/>
        <v>3999433</v>
      </c>
      <c r="H54" s="56">
        <f t="shared" si="4"/>
        <v>4158182</v>
      </c>
      <c r="I54" s="56">
        <f t="shared" si="4"/>
        <v>3894882</v>
      </c>
      <c r="J54" s="56">
        <f t="shared" si="4"/>
        <v>12052497</v>
      </c>
      <c r="K54" s="56">
        <f t="shared" si="4"/>
        <v>3999481</v>
      </c>
      <c r="L54" s="56">
        <f t="shared" si="4"/>
        <v>3466727</v>
      </c>
      <c r="M54" s="56">
        <f t="shared" si="4"/>
        <v>3425706</v>
      </c>
      <c r="N54" s="56">
        <f t="shared" si="4"/>
        <v>10891914</v>
      </c>
      <c r="O54" s="56">
        <f t="shared" si="4"/>
        <v>3844222</v>
      </c>
      <c r="P54" s="56">
        <f t="shared" si="4"/>
        <v>3956402</v>
      </c>
      <c r="Q54" s="56">
        <f t="shared" si="4"/>
        <v>3866550</v>
      </c>
      <c r="R54" s="56">
        <f t="shared" si="4"/>
        <v>11667174</v>
      </c>
      <c r="S54" s="56">
        <f t="shared" si="4"/>
        <v>3779356</v>
      </c>
      <c r="T54" s="56">
        <f t="shared" si="4"/>
        <v>3568275</v>
      </c>
      <c r="U54" s="56">
        <f t="shared" si="4"/>
        <v>3326216</v>
      </c>
      <c r="V54" s="56">
        <f t="shared" si="4"/>
        <v>10673847</v>
      </c>
      <c r="W54" s="56">
        <f t="shared" si="4"/>
        <v>45285432</v>
      </c>
      <c r="X54" s="56">
        <f t="shared" si="4"/>
        <v>-65786181</v>
      </c>
      <c r="Y54" s="56">
        <f t="shared" si="4"/>
        <v>111071613</v>
      </c>
      <c r="Z54" s="57">
        <f>+IF(X54&lt;&gt;0,+(Y54/X54)*100,0)</f>
        <v>-168.83730186435355</v>
      </c>
      <c r="AA54" s="54">
        <f>+AA52-AA53</f>
        <v>-65786181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28120835</v>
      </c>
      <c r="D57" s="48">
        <f>SUM(D54:D56)</f>
        <v>0</v>
      </c>
      <c r="E57" s="49">
        <f t="shared" si="5"/>
        <v>-82137686</v>
      </c>
      <c r="F57" s="50">
        <f t="shared" si="5"/>
        <v>-65786181</v>
      </c>
      <c r="G57" s="50">
        <f t="shared" si="5"/>
        <v>3999433</v>
      </c>
      <c r="H57" s="50">
        <f t="shared" si="5"/>
        <v>4158182</v>
      </c>
      <c r="I57" s="50">
        <f t="shared" si="5"/>
        <v>3894882</v>
      </c>
      <c r="J57" s="50">
        <f t="shared" si="5"/>
        <v>12052497</v>
      </c>
      <c r="K57" s="50">
        <f t="shared" si="5"/>
        <v>3999481</v>
      </c>
      <c r="L57" s="50">
        <f t="shared" si="5"/>
        <v>3466727</v>
      </c>
      <c r="M57" s="50">
        <f t="shared" si="5"/>
        <v>3425706</v>
      </c>
      <c r="N57" s="50">
        <f t="shared" si="5"/>
        <v>10891914</v>
      </c>
      <c r="O57" s="50">
        <f t="shared" si="5"/>
        <v>3844222</v>
      </c>
      <c r="P57" s="50">
        <f t="shared" si="5"/>
        <v>3956402</v>
      </c>
      <c r="Q57" s="50">
        <f t="shared" si="5"/>
        <v>3866550</v>
      </c>
      <c r="R57" s="50">
        <f t="shared" si="5"/>
        <v>11667174</v>
      </c>
      <c r="S57" s="50">
        <f t="shared" si="5"/>
        <v>3779356</v>
      </c>
      <c r="T57" s="50">
        <f t="shared" si="5"/>
        <v>3568275</v>
      </c>
      <c r="U57" s="50">
        <f t="shared" si="5"/>
        <v>3326216</v>
      </c>
      <c r="V57" s="50">
        <f t="shared" si="5"/>
        <v>10673847</v>
      </c>
      <c r="W57" s="50">
        <f t="shared" si="5"/>
        <v>45285432</v>
      </c>
      <c r="X57" s="50">
        <f t="shared" si="5"/>
        <v>-65786181</v>
      </c>
      <c r="Y57" s="50">
        <f t="shared" si="5"/>
        <v>111071613</v>
      </c>
      <c r="Z57" s="51">
        <f>+IF(X57&lt;&gt;0,+(Y57/X57)*100,0)</f>
        <v>-168.83730186435355</v>
      </c>
      <c r="AA57" s="48">
        <f>SUM(AA54:AA56)</f>
        <v>-65786181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28120835</v>
      </c>
      <c r="D60" s="65">
        <f>SUM(D57:D59)</f>
        <v>0</v>
      </c>
      <c r="E60" s="66">
        <f t="shared" si="6"/>
        <v>-82137686</v>
      </c>
      <c r="F60" s="67">
        <f t="shared" si="6"/>
        <v>-65786181</v>
      </c>
      <c r="G60" s="67">
        <f t="shared" si="6"/>
        <v>3999433</v>
      </c>
      <c r="H60" s="67">
        <f t="shared" si="6"/>
        <v>4158182</v>
      </c>
      <c r="I60" s="67">
        <f t="shared" si="6"/>
        <v>3894882</v>
      </c>
      <c r="J60" s="67">
        <f t="shared" si="6"/>
        <v>12052497</v>
      </c>
      <c r="K60" s="67">
        <f t="shared" si="6"/>
        <v>3999481</v>
      </c>
      <c r="L60" s="67">
        <f t="shared" si="6"/>
        <v>3466727</v>
      </c>
      <c r="M60" s="67">
        <f t="shared" si="6"/>
        <v>3425706</v>
      </c>
      <c r="N60" s="67">
        <f t="shared" si="6"/>
        <v>10891914</v>
      </c>
      <c r="O60" s="67">
        <f t="shared" si="6"/>
        <v>3844222</v>
      </c>
      <c r="P60" s="67">
        <f t="shared" si="6"/>
        <v>3956402</v>
      </c>
      <c r="Q60" s="67">
        <f t="shared" si="6"/>
        <v>3866550</v>
      </c>
      <c r="R60" s="67">
        <f t="shared" si="6"/>
        <v>11667174</v>
      </c>
      <c r="S60" s="67">
        <f t="shared" si="6"/>
        <v>3779356</v>
      </c>
      <c r="T60" s="67">
        <f t="shared" si="6"/>
        <v>3568275</v>
      </c>
      <c r="U60" s="67">
        <f t="shared" si="6"/>
        <v>3326216</v>
      </c>
      <c r="V60" s="67">
        <f t="shared" si="6"/>
        <v>10673847</v>
      </c>
      <c r="W60" s="67">
        <f t="shared" si="6"/>
        <v>45285432</v>
      </c>
      <c r="X60" s="67">
        <f t="shared" si="6"/>
        <v>-65786181</v>
      </c>
      <c r="Y60" s="67">
        <f t="shared" si="6"/>
        <v>111071613</v>
      </c>
      <c r="Z60" s="68">
        <f>+IF(X60&lt;&gt;0,+(Y60/X60)*100,0)</f>
        <v>-168.83730186435355</v>
      </c>
      <c r="AA60" s="65">
        <f>SUM(AA57:AA59)</f>
        <v>-65786181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12920792</v>
      </c>
      <c r="D8" s="20"/>
      <c r="E8" s="21">
        <v>16108609</v>
      </c>
      <c r="F8" s="22">
        <v>16108609</v>
      </c>
      <c r="G8" s="22">
        <v>870930</v>
      </c>
      <c r="H8" s="22">
        <v>748478</v>
      </c>
      <c r="I8" s="22">
        <v>969713</v>
      </c>
      <c r="J8" s="22">
        <v>2589121</v>
      </c>
      <c r="K8" s="22">
        <v>961783</v>
      </c>
      <c r="L8" s="22">
        <v>791634</v>
      </c>
      <c r="M8" s="22">
        <v>974185</v>
      </c>
      <c r="N8" s="22">
        <v>2727602</v>
      </c>
      <c r="O8" s="22">
        <v>789842</v>
      </c>
      <c r="P8" s="22">
        <v>852268</v>
      </c>
      <c r="Q8" s="22">
        <v>875151</v>
      </c>
      <c r="R8" s="22">
        <v>2517261</v>
      </c>
      <c r="S8" s="22">
        <v>832219</v>
      </c>
      <c r="T8" s="22">
        <v>934352</v>
      </c>
      <c r="U8" s="22">
        <v>882227</v>
      </c>
      <c r="V8" s="22">
        <v>2648798</v>
      </c>
      <c r="W8" s="22">
        <v>10482782</v>
      </c>
      <c r="X8" s="22">
        <v>16108609</v>
      </c>
      <c r="Y8" s="22">
        <v>-5625827</v>
      </c>
      <c r="Z8" s="23">
        <v>-34.924350078892594</v>
      </c>
      <c r="AA8" s="20">
        <v>16108609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5025935</v>
      </c>
      <c r="D13" s="20"/>
      <c r="E13" s="21">
        <v>5379098</v>
      </c>
      <c r="F13" s="22">
        <v>5379098</v>
      </c>
      <c r="G13" s="22">
        <v>456682</v>
      </c>
      <c r="H13" s="22">
        <v>449064</v>
      </c>
      <c r="I13" s="22">
        <v>429159</v>
      </c>
      <c r="J13" s="22">
        <v>1334905</v>
      </c>
      <c r="K13" s="22">
        <v>425290</v>
      </c>
      <c r="L13" s="22">
        <v>424105</v>
      </c>
      <c r="M13" s="22">
        <v>427555</v>
      </c>
      <c r="N13" s="22">
        <v>1276950</v>
      </c>
      <c r="O13" s="22">
        <v>384424</v>
      </c>
      <c r="P13" s="22">
        <v>398442</v>
      </c>
      <c r="Q13" s="22">
        <v>310519</v>
      </c>
      <c r="R13" s="22">
        <v>1093385</v>
      </c>
      <c r="S13" s="22">
        <v>311828</v>
      </c>
      <c r="T13" s="22">
        <v>315045</v>
      </c>
      <c r="U13" s="22">
        <v>281984</v>
      </c>
      <c r="V13" s="22">
        <v>908857</v>
      </c>
      <c r="W13" s="22">
        <v>4614097</v>
      </c>
      <c r="X13" s="22">
        <v>5379098</v>
      </c>
      <c r="Y13" s="22">
        <v>-765001</v>
      </c>
      <c r="Z13" s="23">
        <v>-14.221733829723867</v>
      </c>
      <c r="AA13" s="20">
        <v>5379098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41425</v>
      </c>
      <c r="T26" s="22"/>
      <c r="U26" s="22">
        <v>3572</v>
      </c>
      <c r="V26" s="22">
        <v>44997</v>
      </c>
      <c r="W26" s="22">
        <v>44997</v>
      </c>
      <c r="X26" s="22"/>
      <c r="Y26" s="22">
        <v>44997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2000000</v>
      </c>
      <c r="G29" s="22">
        <v>183235</v>
      </c>
      <c r="H29" s="22">
        <v>183144</v>
      </c>
      <c r="I29" s="22">
        <v>118665</v>
      </c>
      <c r="J29" s="22">
        <v>485044</v>
      </c>
      <c r="K29" s="22">
        <v>187574</v>
      </c>
      <c r="L29" s="22">
        <v>187574</v>
      </c>
      <c r="M29" s="22">
        <v>187574</v>
      </c>
      <c r="N29" s="22">
        <v>562722</v>
      </c>
      <c r="O29" s="22">
        <v>187546</v>
      </c>
      <c r="P29" s="22">
        <v>186331</v>
      </c>
      <c r="Q29" s="22">
        <v>187431</v>
      </c>
      <c r="R29" s="22">
        <v>561308</v>
      </c>
      <c r="S29" s="22">
        <v>140584</v>
      </c>
      <c r="T29" s="22">
        <v>185908</v>
      </c>
      <c r="U29" s="22">
        <v>186171</v>
      </c>
      <c r="V29" s="22">
        <v>512663</v>
      </c>
      <c r="W29" s="22">
        <v>2121737</v>
      </c>
      <c r="X29" s="22">
        <v>2000000</v>
      </c>
      <c r="Y29" s="22">
        <v>121737</v>
      </c>
      <c r="Z29" s="23">
        <v>6.0868500000000001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17946727</v>
      </c>
      <c r="D33" s="29">
        <f t="shared" ref="D33:Y33" si="0">SUM(D6:D32)</f>
        <v>0</v>
      </c>
      <c r="E33" s="30">
        <f t="shared" si="0"/>
        <v>21487707</v>
      </c>
      <c r="F33" s="31">
        <f t="shared" si="0"/>
        <v>23487707</v>
      </c>
      <c r="G33" s="31">
        <f t="shared" si="0"/>
        <v>1510847</v>
      </c>
      <c r="H33" s="31">
        <f t="shared" si="0"/>
        <v>1380686</v>
      </c>
      <c r="I33" s="31">
        <f t="shared" si="0"/>
        <v>1517537</v>
      </c>
      <c r="J33" s="31">
        <f t="shared" si="0"/>
        <v>4409070</v>
      </c>
      <c r="K33" s="31">
        <f t="shared" si="0"/>
        <v>1574647</v>
      </c>
      <c r="L33" s="31">
        <f t="shared" si="0"/>
        <v>1403313</v>
      </c>
      <c r="M33" s="31">
        <f t="shared" si="0"/>
        <v>1589314</v>
      </c>
      <c r="N33" s="31">
        <f t="shared" si="0"/>
        <v>4567274</v>
      </c>
      <c r="O33" s="31">
        <f t="shared" si="0"/>
        <v>1361812</v>
      </c>
      <c r="P33" s="31">
        <f t="shared" si="0"/>
        <v>1437041</v>
      </c>
      <c r="Q33" s="31">
        <f t="shared" si="0"/>
        <v>1373101</v>
      </c>
      <c r="R33" s="31">
        <f t="shared" si="0"/>
        <v>4171954</v>
      </c>
      <c r="S33" s="31">
        <f t="shared" si="0"/>
        <v>1326056</v>
      </c>
      <c r="T33" s="31">
        <f t="shared" si="0"/>
        <v>1435305</v>
      </c>
      <c r="U33" s="31">
        <f t="shared" si="0"/>
        <v>1353954</v>
      </c>
      <c r="V33" s="31">
        <f t="shared" si="0"/>
        <v>4115315</v>
      </c>
      <c r="W33" s="31">
        <f t="shared" si="0"/>
        <v>17263613</v>
      </c>
      <c r="X33" s="31">
        <f t="shared" si="0"/>
        <v>23487707</v>
      </c>
      <c r="Y33" s="31">
        <f t="shared" si="0"/>
        <v>-6224094</v>
      </c>
      <c r="Z33" s="32">
        <f>+IF(X33&lt;&gt;0,+(Y33/X33)*100,0)</f>
        <v>-26.499368371718873</v>
      </c>
      <c r="AA33" s="29">
        <f>SUM(AA6:AA32)</f>
        <v>23487707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2228588</v>
      </c>
      <c r="D35" s="20"/>
      <c r="E35" s="21">
        <v>2421051</v>
      </c>
      <c r="F35" s="22">
        <v>1951571</v>
      </c>
      <c r="G35" s="22">
        <v>132010</v>
      </c>
      <c r="H35" s="22">
        <v>123397</v>
      </c>
      <c r="I35" s="22">
        <v>172876</v>
      </c>
      <c r="J35" s="22">
        <v>428283</v>
      </c>
      <c r="K35" s="22">
        <v>219806</v>
      </c>
      <c r="L35" s="22"/>
      <c r="M35" s="22">
        <v>279999</v>
      </c>
      <c r="N35" s="22">
        <v>499805</v>
      </c>
      <c r="O35" s="22">
        <v>153310</v>
      </c>
      <c r="P35" s="22">
        <v>145032</v>
      </c>
      <c r="Q35" s="22">
        <v>123754</v>
      </c>
      <c r="R35" s="22">
        <v>422096</v>
      </c>
      <c r="S35" s="22">
        <v>127648</v>
      </c>
      <c r="T35" s="22">
        <v>136031</v>
      </c>
      <c r="U35" s="22">
        <v>411177</v>
      </c>
      <c r="V35" s="22">
        <v>674856</v>
      </c>
      <c r="W35" s="22">
        <v>2025040</v>
      </c>
      <c r="X35" s="22">
        <v>1951571</v>
      </c>
      <c r="Y35" s="22">
        <v>73469</v>
      </c>
      <c r="Z35" s="23">
        <v>3.7646081029078626</v>
      </c>
      <c r="AA35" s="20">
        <v>1951571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7863282</v>
      </c>
      <c r="D39" s="20"/>
      <c r="E39" s="21">
        <v>24120827</v>
      </c>
      <c r="F39" s="22">
        <v>4848276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4848276</v>
      </c>
      <c r="Y39" s="22">
        <v>-4848276</v>
      </c>
      <c r="Z39" s="23">
        <v>-100</v>
      </c>
      <c r="AA39" s="20">
        <v>4848276</v>
      </c>
    </row>
    <row r="40" spans="1:27" x14ac:dyDescent="0.25">
      <c r="A40" s="19" t="s">
        <v>66</v>
      </c>
      <c r="B40" s="15" t="s">
        <v>32</v>
      </c>
      <c r="C40" s="20">
        <v>108310</v>
      </c>
      <c r="D40" s="20"/>
      <c r="E40" s="21">
        <v>1401385</v>
      </c>
      <c r="F40" s="22">
        <v>1206317</v>
      </c>
      <c r="G40" s="22"/>
      <c r="H40" s="22">
        <v>1356</v>
      </c>
      <c r="I40" s="22">
        <v>656</v>
      </c>
      <c r="J40" s="22">
        <v>2012</v>
      </c>
      <c r="K40" s="22">
        <v>678</v>
      </c>
      <c r="L40" s="22">
        <v>656</v>
      </c>
      <c r="M40" s="22">
        <v>678</v>
      </c>
      <c r="N40" s="22">
        <v>2012</v>
      </c>
      <c r="O40" s="22">
        <v>678</v>
      </c>
      <c r="P40" s="22">
        <v>612</v>
      </c>
      <c r="Q40" s="22">
        <v>678</v>
      </c>
      <c r="R40" s="22">
        <v>1968</v>
      </c>
      <c r="S40" s="22">
        <v>656</v>
      </c>
      <c r="T40" s="22">
        <v>678</v>
      </c>
      <c r="U40" s="22"/>
      <c r="V40" s="22">
        <v>1334</v>
      </c>
      <c r="W40" s="22">
        <v>7326</v>
      </c>
      <c r="X40" s="22">
        <v>1206317</v>
      </c>
      <c r="Y40" s="22">
        <v>-1198991</v>
      </c>
      <c r="Z40" s="23">
        <v>-99.392696944501324</v>
      </c>
      <c r="AA40" s="20">
        <v>1206317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153125</v>
      </c>
      <c r="F41" s="22">
        <v>91875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91875</v>
      </c>
      <c r="Y41" s="22">
        <v>-91875</v>
      </c>
      <c r="Z41" s="23">
        <v>-100</v>
      </c>
      <c r="AA41" s="20">
        <v>91875</v>
      </c>
    </row>
    <row r="42" spans="1:27" x14ac:dyDescent="0.25">
      <c r="A42" s="19" t="s">
        <v>67</v>
      </c>
      <c r="B42" s="15" t="s">
        <v>32</v>
      </c>
      <c r="C42" s="20">
        <v>10591913</v>
      </c>
      <c r="D42" s="20"/>
      <c r="E42" s="21">
        <v>827390</v>
      </c>
      <c r="F42" s="22">
        <v>977390</v>
      </c>
      <c r="G42" s="22"/>
      <c r="H42" s="22">
        <v>74279</v>
      </c>
      <c r="I42" s="22">
        <v>17500</v>
      </c>
      <c r="J42" s="22">
        <v>91779</v>
      </c>
      <c r="K42" s="22">
        <v>185828</v>
      </c>
      <c r="L42" s="22">
        <v>165282</v>
      </c>
      <c r="M42" s="22">
        <v>39221</v>
      </c>
      <c r="N42" s="22">
        <v>390331</v>
      </c>
      <c r="O42" s="22">
        <v>83811</v>
      </c>
      <c r="P42" s="22">
        <v>137619</v>
      </c>
      <c r="Q42" s="22">
        <v>342255</v>
      </c>
      <c r="R42" s="22">
        <v>563685</v>
      </c>
      <c r="S42" s="22">
        <v>10004</v>
      </c>
      <c r="T42" s="22">
        <v>518765</v>
      </c>
      <c r="U42" s="22">
        <v>3051745</v>
      </c>
      <c r="V42" s="22">
        <v>3580514</v>
      </c>
      <c r="W42" s="22">
        <v>4626309</v>
      </c>
      <c r="X42" s="22">
        <v>977390</v>
      </c>
      <c r="Y42" s="22">
        <v>3648919</v>
      </c>
      <c r="Z42" s="23">
        <v>373.33295818455269</v>
      </c>
      <c r="AA42" s="20">
        <v>977390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13512228</v>
      </c>
      <c r="D45" s="20"/>
      <c r="E45" s="21">
        <v>6868089</v>
      </c>
      <c r="F45" s="22">
        <v>5705986</v>
      </c>
      <c r="G45" s="22">
        <v>647361</v>
      </c>
      <c r="H45" s="22">
        <v>409624</v>
      </c>
      <c r="I45" s="22">
        <v>471927</v>
      </c>
      <c r="J45" s="22">
        <v>1528912</v>
      </c>
      <c r="K45" s="22">
        <v>293169</v>
      </c>
      <c r="L45" s="22">
        <v>667769</v>
      </c>
      <c r="M45" s="22">
        <v>682579</v>
      </c>
      <c r="N45" s="22">
        <v>1643517</v>
      </c>
      <c r="O45" s="22">
        <v>1295137</v>
      </c>
      <c r="P45" s="22">
        <v>602975</v>
      </c>
      <c r="Q45" s="22">
        <v>777988</v>
      </c>
      <c r="R45" s="22">
        <v>2676100</v>
      </c>
      <c r="S45" s="22">
        <v>1303029</v>
      </c>
      <c r="T45" s="22">
        <v>800208</v>
      </c>
      <c r="U45" s="22">
        <v>437206</v>
      </c>
      <c r="V45" s="22">
        <v>2540443</v>
      </c>
      <c r="W45" s="22">
        <v>8388972</v>
      </c>
      <c r="X45" s="22">
        <v>5705986</v>
      </c>
      <c r="Y45" s="22">
        <v>2682986</v>
      </c>
      <c r="Z45" s="23">
        <v>47.02054999784437</v>
      </c>
      <c r="AA45" s="20">
        <v>5705986</v>
      </c>
    </row>
    <row r="46" spans="1:27" x14ac:dyDescent="0.25">
      <c r="A46" s="19" t="s">
        <v>71</v>
      </c>
      <c r="B46" s="15" t="s">
        <v>32</v>
      </c>
      <c r="C46" s="20">
        <v>875417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35179738</v>
      </c>
      <c r="D48" s="29">
        <f t="shared" ref="D48:Y48" si="1">SUM(D35:D47)</f>
        <v>0</v>
      </c>
      <c r="E48" s="30">
        <f t="shared" si="1"/>
        <v>35791867</v>
      </c>
      <c r="F48" s="31">
        <f t="shared" si="1"/>
        <v>14781415</v>
      </c>
      <c r="G48" s="31">
        <f t="shared" si="1"/>
        <v>779371</v>
      </c>
      <c r="H48" s="31">
        <f t="shared" si="1"/>
        <v>608656</v>
      </c>
      <c r="I48" s="31">
        <f t="shared" si="1"/>
        <v>662959</v>
      </c>
      <c r="J48" s="31">
        <f t="shared" si="1"/>
        <v>2050986</v>
      </c>
      <c r="K48" s="31">
        <f t="shared" si="1"/>
        <v>699481</v>
      </c>
      <c r="L48" s="31">
        <f t="shared" si="1"/>
        <v>833707</v>
      </c>
      <c r="M48" s="31">
        <f t="shared" si="1"/>
        <v>1002477</v>
      </c>
      <c r="N48" s="31">
        <f t="shared" si="1"/>
        <v>2535665</v>
      </c>
      <c r="O48" s="31">
        <f t="shared" si="1"/>
        <v>1532936</v>
      </c>
      <c r="P48" s="31">
        <f t="shared" si="1"/>
        <v>886238</v>
      </c>
      <c r="Q48" s="31">
        <f t="shared" si="1"/>
        <v>1244675</v>
      </c>
      <c r="R48" s="31">
        <f t="shared" si="1"/>
        <v>3663849</v>
      </c>
      <c r="S48" s="31">
        <f t="shared" si="1"/>
        <v>1441337</v>
      </c>
      <c r="T48" s="31">
        <f t="shared" si="1"/>
        <v>1455682</v>
      </c>
      <c r="U48" s="31">
        <f t="shared" si="1"/>
        <v>3900128</v>
      </c>
      <c r="V48" s="31">
        <f t="shared" si="1"/>
        <v>6797147</v>
      </c>
      <c r="W48" s="31">
        <f t="shared" si="1"/>
        <v>15047647</v>
      </c>
      <c r="X48" s="31">
        <f t="shared" si="1"/>
        <v>14781415</v>
      </c>
      <c r="Y48" s="31">
        <f t="shared" si="1"/>
        <v>266232</v>
      </c>
      <c r="Z48" s="32">
        <f>+IF(X48&lt;&gt;0,+(Y48/X48)*100,0)</f>
        <v>1.801126617444947</v>
      </c>
      <c r="AA48" s="29">
        <f>SUM(AA35:AA47)</f>
        <v>14781415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-17233011</v>
      </c>
      <c r="D49" s="39">
        <f t="shared" si="2"/>
        <v>0</v>
      </c>
      <c r="E49" s="40">
        <f t="shared" si="2"/>
        <v>-14304160</v>
      </c>
      <c r="F49" s="41">
        <f t="shared" si="2"/>
        <v>8706292</v>
      </c>
      <c r="G49" s="41">
        <f t="shared" si="2"/>
        <v>731476</v>
      </c>
      <c r="H49" s="41">
        <f t="shared" si="2"/>
        <v>772030</v>
      </c>
      <c r="I49" s="41">
        <f t="shared" si="2"/>
        <v>854578</v>
      </c>
      <c r="J49" s="41">
        <f t="shared" si="2"/>
        <v>2358084</v>
      </c>
      <c r="K49" s="41">
        <f t="shared" si="2"/>
        <v>875166</v>
      </c>
      <c r="L49" s="41">
        <f t="shared" si="2"/>
        <v>569606</v>
      </c>
      <c r="M49" s="41">
        <f t="shared" si="2"/>
        <v>586837</v>
      </c>
      <c r="N49" s="41">
        <f t="shared" si="2"/>
        <v>2031609</v>
      </c>
      <c r="O49" s="41">
        <f t="shared" si="2"/>
        <v>-171124</v>
      </c>
      <c r="P49" s="41">
        <f t="shared" si="2"/>
        <v>550803</v>
      </c>
      <c r="Q49" s="41">
        <f t="shared" si="2"/>
        <v>128426</v>
      </c>
      <c r="R49" s="41">
        <f t="shared" si="2"/>
        <v>508105</v>
      </c>
      <c r="S49" s="41">
        <f t="shared" si="2"/>
        <v>-115281</v>
      </c>
      <c r="T49" s="41">
        <f t="shared" si="2"/>
        <v>-20377</v>
      </c>
      <c r="U49" s="41">
        <f t="shared" si="2"/>
        <v>-2546174</v>
      </c>
      <c r="V49" s="41">
        <f t="shared" si="2"/>
        <v>-2681832</v>
      </c>
      <c r="W49" s="41">
        <f t="shared" si="2"/>
        <v>2215966</v>
      </c>
      <c r="X49" s="41">
        <f t="shared" si="2"/>
        <v>8706292</v>
      </c>
      <c r="Y49" s="41">
        <f t="shared" si="2"/>
        <v>-6490326</v>
      </c>
      <c r="Z49" s="42">
        <f>+IF(X49&lt;&gt;0,+(Y49/X49)*100,0)</f>
        <v>-74.54753412819143</v>
      </c>
      <c r="AA49" s="39">
        <f>+AA33-AA48</f>
        <v>8706292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-17233011</v>
      </c>
      <c r="D52" s="48">
        <f t="shared" si="3"/>
        <v>0</v>
      </c>
      <c r="E52" s="49">
        <f t="shared" si="3"/>
        <v>-14304160</v>
      </c>
      <c r="F52" s="50">
        <f t="shared" si="3"/>
        <v>8706292</v>
      </c>
      <c r="G52" s="50">
        <f t="shared" si="3"/>
        <v>731476</v>
      </c>
      <c r="H52" s="50">
        <f t="shared" si="3"/>
        <v>772030</v>
      </c>
      <c r="I52" s="50">
        <f t="shared" si="3"/>
        <v>854578</v>
      </c>
      <c r="J52" s="50">
        <f t="shared" si="3"/>
        <v>2358084</v>
      </c>
      <c r="K52" s="50">
        <f t="shared" si="3"/>
        <v>875166</v>
      </c>
      <c r="L52" s="50">
        <f t="shared" si="3"/>
        <v>569606</v>
      </c>
      <c r="M52" s="50">
        <f t="shared" si="3"/>
        <v>586837</v>
      </c>
      <c r="N52" s="50">
        <f t="shared" si="3"/>
        <v>2031609</v>
      </c>
      <c r="O52" s="50">
        <f t="shared" si="3"/>
        <v>-171124</v>
      </c>
      <c r="P52" s="50">
        <f t="shared" si="3"/>
        <v>550803</v>
      </c>
      <c r="Q52" s="50">
        <f t="shared" si="3"/>
        <v>128426</v>
      </c>
      <c r="R52" s="50">
        <f t="shared" si="3"/>
        <v>508105</v>
      </c>
      <c r="S52" s="50">
        <f t="shared" si="3"/>
        <v>-115281</v>
      </c>
      <c r="T52" s="50">
        <f t="shared" si="3"/>
        <v>-20377</v>
      </c>
      <c r="U52" s="50">
        <f t="shared" si="3"/>
        <v>-2546174</v>
      </c>
      <c r="V52" s="50">
        <f t="shared" si="3"/>
        <v>-2681832</v>
      </c>
      <c r="W52" s="50">
        <f t="shared" si="3"/>
        <v>2215966</v>
      </c>
      <c r="X52" s="50">
        <f t="shared" si="3"/>
        <v>8706292</v>
      </c>
      <c r="Y52" s="50">
        <f t="shared" si="3"/>
        <v>-6490326</v>
      </c>
      <c r="Z52" s="51">
        <f>+IF(X52&lt;&gt;0,+(Y52/X52)*100,0)</f>
        <v>-74.54753412819143</v>
      </c>
      <c r="AA52" s="48">
        <f>SUM(AA49:AA51)</f>
        <v>8706292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-17233011</v>
      </c>
      <c r="D54" s="54">
        <f>+D52-D53</f>
        <v>0</v>
      </c>
      <c r="E54" s="55">
        <f t="shared" si="4"/>
        <v>-14304160</v>
      </c>
      <c r="F54" s="56">
        <f t="shared" si="4"/>
        <v>8706292</v>
      </c>
      <c r="G54" s="56">
        <f t="shared" si="4"/>
        <v>731476</v>
      </c>
      <c r="H54" s="56">
        <f t="shared" si="4"/>
        <v>772030</v>
      </c>
      <c r="I54" s="56">
        <f t="shared" si="4"/>
        <v>854578</v>
      </c>
      <c r="J54" s="56">
        <f t="shared" si="4"/>
        <v>2358084</v>
      </c>
      <c r="K54" s="56">
        <f t="shared" si="4"/>
        <v>875166</v>
      </c>
      <c r="L54" s="56">
        <f t="shared" si="4"/>
        <v>569606</v>
      </c>
      <c r="M54" s="56">
        <f t="shared" si="4"/>
        <v>586837</v>
      </c>
      <c r="N54" s="56">
        <f t="shared" si="4"/>
        <v>2031609</v>
      </c>
      <c r="O54" s="56">
        <f t="shared" si="4"/>
        <v>-171124</v>
      </c>
      <c r="P54" s="56">
        <f t="shared" si="4"/>
        <v>550803</v>
      </c>
      <c r="Q54" s="56">
        <f t="shared" si="4"/>
        <v>128426</v>
      </c>
      <c r="R54" s="56">
        <f t="shared" si="4"/>
        <v>508105</v>
      </c>
      <c r="S54" s="56">
        <f t="shared" si="4"/>
        <v>-115281</v>
      </c>
      <c r="T54" s="56">
        <f t="shared" si="4"/>
        <v>-20377</v>
      </c>
      <c r="U54" s="56">
        <f t="shared" si="4"/>
        <v>-2546174</v>
      </c>
      <c r="V54" s="56">
        <f t="shared" si="4"/>
        <v>-2681832</v>
      </c>
      <c r="W54" s="56">
        <f t="shared" si="4"/>
        <v>2215966</v>
      </c>
      <c r="X54" s="56">
        <f t="shared" si="4"/>
        <v>8706292</v>
      </c>
      <c r="Y54" s="56">
        <f t="shared" si="4"/>
        <v>-6490326</v>
      </c>
      <c r="Z54" s="57">
        <f>+IF(X54&lt;&gt;0,+(Y54/X54)*100,0)</f>
        <v>-74.54753412819143</v>
      </c>
      <c r="AA54" s="54">
        <f>+AA52-AA53</f>
        <v>8706292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-17233011</v>
      </c>
      <c r="D57" s="48">
        <f>SUM(D54:D56)</f>
        <v>0</v>
      </c>
      <c r="E57" s="49">
        <f t="shared" si="5"/>
        <v>-14304160</v>
      </c>
      <c r="F57" s="50">
        <f t="shared" si="5"/>
        <v>8706292</v>
      </c>
      <c r="G57" s="50">
        <f t="shared" si="5"/>
        <v>731476</v>
      </c>
      <c r="H57" s="50">
        <f t="shared" si="5"/>
        <v>772030</v>
      </c>
      <c r="I57" s="50">
        <f t="shared" si="5"/>
        <v>854578</v>
      </c>
      <c r="J57" s="50">
        <f t="shared" si="5"/>
        <v>2358084</v>
      </c>
      <c r="K57" s="50">
        <f t="shared" si="5"/>
        <v>875166</v>
      </c>
      <c r="L57" s="50">
        <f t="shared" si="5"/>
        <v>569606</v>
      </c>
      <c r="M57" s="50">
        <f t="shared" si="5"/>
        <v>586837</v>
      </c>
      <c r="N57" s="50">
        <f t="shared" si="5"/>
        <v>2031609</v>
      </c>
      <c r="O57" s="50">
        <f t="shared" si="5"/>
        <v>-171124</v>
      </c>
      <c r="P57" s="50">
        <f t="shared" si="5"/>
        <v>550803</v>
      </c>
      <c r="Q57" s="50">
        <f t="shared" si="5"/>
        <v>128426</v>
      </c>
      <c r="R57" s="50">
        <f t="shared" si="5"/>
        <v>508105</v>
      </c>
      <c r="S57" s="50">
        <f t="shared" si="5"/>
        <v>-115281</v>
      </c>
      <c r="T57" s="50">
        <f t="shared" si="5"/>
        <v>-20377</v>
      </c>
      <c r="U57" s="50">
        <f t="shared" si="5"/>
        <v>-2546174</v>
      </c>
      <c r="V57" s="50">
        <f t="shared" si="5"/>
        <v>-2681832</v>
      </c>
      <c r="W57" s="50">
        <f t="shared" si="5"/>
        <v>2215966</v>
      </c>
      <c r="X57" s="50">
        <f t="shared" si="5"/>
        <v>8706292</v>
      </c>
      <c r="Y57" s="50">
        <f t="shared" si="5"/>
        <v>-6490326</v>
      </c>
      <c r="Z57" s="51">
        <f>+IF(X57&lt;&gt;0,+(Y57/X57)*100,0)</f>
        <v>-74.54753412819143</v>
      </c>
      <c r="AA57" s="48">
        <f>SUM(AA54:AA56)</f>
        <v>8706292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-17233011</v>
      </c>
      <c r="D60" s="65">
        <f>SUM(D57:D59)</f>
        <v>0</v>
      </c>
      <c r="E60" s="66">
        <f t="shared" si="6"/>
        <v>-14304160</v>
      </c>
      <c r="F60" s="67">
        <f t="shared" si="6"/>
        <v>8706292</v>
      </c>
      <c r="G60" s="67">
        <f t="shared" si="6"/>
        <v>731476</v>
      </c>
      <c r="H60" s="67">
        <f t="shared" si="6"/>
        <v>772030</v>
      </c>
      <c r="I60" s="67">
        <f t="shared" si="6"/>
        <v>854578</v>
      </c>
      <c r="J60" s="67">
        <f t="shared" si="6"/>
        <v>2358084</v>
      </c>
      <c r="K60" s="67">
        <f t="shared" si="6"/>
        <v>875166</v>
      </c>
      <c r="L60" s="67">
        <f t="shared" si="6"/>
        <v>569606</v>
      </c>
      <c r="M60" s="67">
        <f t="shared" si="6"/>
        <v>586837</v>
      </c>
      <c r="N60" s="67">
        <f t="shared" si="6"/>
        <v>2031609</v>
      </c>
      <c r="O60" s="67">
        <f t="shared" si="6"/>
        <v>-171124</v>
      </c>
      <c r="P60" s="67">
        <f t="shared" si="6"/>
        <v>550803</v>
      </c>
      <c r="Q60" s="67">
        <f t="shared" si="6"/>
        <v>128426</v>
      </c>
      <c r="R60" s="67">
        <f t="shared" si="6"/>
        <v>508105</v>
      </c>
      <c r="S60" s="67">
        <f t="shared" si="6"/>
        <v>-115281</v>
      </c>
      <c r="T60" s="67">
        <f t="shared" si="6"/>
        <v>-20377</v>
      </c>
      <c r="U60" s="67">
        <f t="shared" si="6"/>
        <v>-2546174</v>
      </c>
      <c r="V60" s="67">
        <f t="shared" si="6"/>
        <v>-2681832</v>
      </c>
      <c r="W60" s="67">
        <f t="shared" si="6"/>
        <v>2215966</v>
      </c>
      <c r="X60" s="67">
        <f t="shared" si="6"/>
        <v>8706292</v>
      </c>
      <c r="Y60" s="67">
        <f t="shared" si="6"/>
        <v>-6490326</v>
      </c>
      <c r="Z60" s="68">
        <f>+IF(X60&lt;&gt;0,+(Y60/X60)*100,0)</f>
        <v>-74.54753412819143</v>
      </c>
      <c r="AA60" s="65">
        <f>SUM(AA57:AA59)</f>
        <v>8706292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21202712</v>
      </c>
      <c r="D8" s="20"/>
      <c r="E8" s="21">
        <v>20267799</v>
      </c>
      <c r="F8" s="22">
        <v>51277799</v>
      </c>
      <c r="G8" s="22">
        <v>1910900</v>
      </c>
      <c r="H8" s="22">
        <v>5927497</v>
      </c>
      <c r="I8" s="22">
        <v>3518639</v>
      </c>
      <c r="J8" s="22">
        <v>11357036</v>
      </c>
      <c r="K8" s="22">
        <v>3447346</v>
      </c>
      <c r="L8" s="22">
        <v>3227609</v>
      </c>
      <c r="M8" s="22">
        <v>3544320</v>
      </c>
      <c r="N8" s="22">
        <v>10219275</v>
      </c>
      <c r="O8" s="22">
        <v>3888591</v>
      </c>
      <c r="P8" s="22">
        <v>3087316</v>
      </c>
      <c r="Q8" s="22">
        <v>3219254</v>
      </c>
      <c r="R8" s="22">
        <v>10195161</v>
      </c>
      <c r="S8" s="22">
        <v>3382083</v>
      </c>
      <c r="T8" s="22">
        <v>3594163</v>
      </c>
      <c r="U8" s="22">
        <v>3385377</v>
      </c>
      <c r="V8" s="22">
        <v>10361623</v>
      </c>
      <c r="W8" s="22">
        <v>42133095</v>
      </c>
      <c r="X8" s="22">
        <v>51277799</v>
      </c>
      <c r="Y8" s="22">
        <v>-9144704</v>
      </c>
      <c r="Z8" s="23">
        <v>-17.833651557470318</v>
      </c>
      <c r="AA8" s="20">
        <v>51277799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5397742</v>
      </c>
      <c r="F26" s="22">
        <v>5397742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5397742</v>
      </c>
      <c r="Y26" s="22">
        <v>-5397742</v>
      </c>
      <c r="Z26" s="23">
        <v>-100</v>
      </c>
      <c r="AA26" s="20">
        <v>5397742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21202712</v>
      </c>
      <c r="D33" s="29">
        <f t="shared" ref="D33:Y33" si="0">SUM(D6:D32)</f>
        <v>0</v>
      </c>
      <c r="E33" s="30">
        <f t="shared" si="0"/>
        <v>25665541</v>
      </c>
      <c r="F33" s="31">
        <f t="shared" si="0"/>
        <v>56675541</v>
      </c>
      <c r="G33" s="31">
        <f t="shared" si="0"/>
        <v>1910900</v>
      </c>
      <c r="H33" s="31">
        <f t="shared" si="0"/>
        <v>5927497</v>
      </c>
      <c r="I33" s="31">
        <f t="shared" si="0"/>
        <v>3518639</v>
      </c>
      <c r="J33" s="31">
        <f t="shared" si="0"/>
        <v>11357036</v>
      </c>
      <c r="K33" s="31">
        <f t="shared" si="0"/>
        <v>3447346</v>
      </c>
      <c r="L33" s="31">
        <f t="shared" si="0"/>
        <v>3227609</v>
      </c>
      <c r="M33" s="31">
        <f t="shared" si="0"/>
        <v>3544320</v>
      </c>
      <c r="N33" s="31">
        <f t="shared" si="0"/>
        <v>10219275</v>
      </c>
      <c r="O33" s="31">
        <f t="shared" si="0"/>
        <v>3888591</v>
      </c>
      <c r="P33" s="31">
        <f t="shared" si="0"/>
        <v>3087316</v>
      </c>
      <c r="Q33" s="31">
        <f t="shared" si="0"/>
        <v>3219254</v>
      </c>
      <c r="R33" s="31">
        <f t="shared" si="0"/>
        <v>10195161</v>
      </c>
      <c r="S33" s="31">
        <f t="shared" si="0"/>
        <v>3382083</v>
      </c>
      <c r="T33" s="31">
        <f t="shared" si="0"/>
        <v>3594163</v>
      </c>
      <c r="U33" s="31">
        <f t="shared" si="0"/>
        <v>3385377</v>
      </c>
      <c r="V33" s="31">
        <f t="shared" si="0"/>
        <v>10361623</v>
      </c>
      <c r="W33" s="31">
        <f t="shared" si="0"/>
        <v>42133095</v>
      </c>
      <c r="X33" s="31">
        <f t="shared" si="0"/>
        <v>56675541</v>
      </c>
      <c r="Y33" s="31">
        <f t="shared" si="0"/>
        <v>-14542446</v>
      </c>
      <c r="Z33" s="32">
        <f>+IF(X33&lt;&gt;0,+(Y33/X33)*100,0)</f>
        <v>-25.659121630616639</v>
      </c>
      <c r="AA33" s="29">
        <f>SUM(AA6:AA32)</f>
        <v>56675541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16517085</v>
      </c>
      <c r="D39" s="20"/>
      <c r="E39" s="21">
        <v>18130875</v>
      </c>
      <c r="F39" s="22">
        <v>18130875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18130875</v>
      </c>
      <c r="Y39" s="22">
        <v>-18130875</v>
      </c>
      <c r="Z39" s="23">
        <v>-100</v>
      </c>
      <c r="AA39" s="20">
        <v>18130875</v>
      </c>
    </row>
    <row r="40" spans="1:27" x14ac:dyDescent="0.25">
      <c r="A40" s="19" t="s">
        <v>66</v>
      </c>
      <c r="B40" s="15" t="s">
        <v>32</v>
      </c>
      <c r="C40" s="20">
        <v>4988437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5229799</v>
      </c>
      <c r="Y40" s="22">
        <v>-5229799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4410577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806421</v>
      </c>
      <c r="D44" s="20"/>
      <c r="E44" s="21">
        <v>1000000</v>
      </c>
      <c r="F44" s="22">
        <v>1000000</v>
      </c>
      <c r="G44" s="22">
        <v>10932</v>
      </c>
      <c r="H44" s="22">
        <v>11427</v>
      </c>
      <c r="I44" s="22"/>
      <c r="J44" s="22">
        <v>22359</v>
      </c>
      <c r="K44" s="22">
        <v>3387</v>
      </c>
      <c r="L44" s="22"/>
      <c r="M44" s="22">
        <v>81435</v>
      </c>
      <c r="N44" s="22">
        <v>84822</v>
      </c>
      <c r="O44" s="22">
        <v>123694</v>
      </c>
      <c r="P44" s="22">
        <v>305701</v>
      </c>
      <c r="Q44" s="22">
        <v>121593</v>
      </c>
      <c r="R44" s="22">
        <v>550988</v>
      </c>
      <c r="S44" s="22">
        <v>13817</v>
      </c>
      <c r="T44" s="22">
        <v>20937</v>
      </c>
      <c r="U44" s="22">
        <v>-23062</v>
      </c>
      <c r="V44" s="22">
        <v>11692</v>
      </c>
      <c r="W44" s="22">
        <v>669861</v>
      </c>
      <c r="X44" s="22">
        <v>1000000</v>
      </c>
      <c r="Y44" s="22">
        <v>-330139</v>
      </c>
      <c r="Z44" s="23">
        <v>-33.0139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61930</v>
      </c>
      <c r="F45" s="22">
        <v>48535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>
        <v>2085</v>
      </c>
      <c r="T45" s="22">
        <v>2267</v>
      </c>
      <c r="U45" s="22">
        <v>2306</v>
      </c>
      <c r="V45" s="22">
        <v>6658</v>
      </c>
      <c r="W45" s="22">
        <v>6658</v>
      </c>
      <c r="X45" s="22">
        <v>48535</v>
      </c>
      <c r="Y45" s="22">
        <v>-41877</v>
      </c>
      <c r="Z45" s="23">
        <v>-86.282064489543629</v>
      </c>
      <c r="AA45" s="20">
        <v>48535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26722520</v>
      </c>
      <c r="D48" s="29">
        <f t="shared" ref="D48:Y48" si="1">SUM(D35:D47)</f>
        <v>0</v>
      </c>
      <c r="E48" s="30">
        <f t="shared" si="1"/>
        <v>24422604</v>
      </c>
      <c r="F48" s="31">
        <f t="shared" si="1"/>
        <v>24409209</v>
      </c>
      <c r="G48" s="31">
        <f t="shared" si="1"/>
        <v>10932</v>
      </c>
      <c r="H48" s="31">
        <f t="shared" si="1"/>
        <v>11427</v>
      </c>
      <c r="I48" s="31">
        <f t="shared" si="1"/>
        <v>0</v>
      </c>
      <c r="J48" s="31">
        <f t="shared" si="1"/>
        <v>22359</v>
      </c>
      <c r="K48" s="31">
        <f t="shared" si="1"/>
        <v>3387</v>
      </c>
      <c r="L48" s="31">
        <f t="shared" si="1"/>
        <v>0</v>
      </c>
      <c r="M48" s="31">
        <f t="shared" si="1"/>
        <v>81435</v>
      </c>
      <c r="N48" s="31">
        <f t="shared" si="1"/>
        <v>84822</v>
      </c>
      <c r="O48" s="31">
        <f t="shared" si="1"/>
        <v>123694</v>
      </c>
      <c r="P48" s="31">
        <f t="shared" si="1"/>
        <v>305701</v>
      </c>
      <c r="Q48" s="31">
        <f t="shared" si="1"/>
        <v>121593</v>
      </c>
      <c r="R48" s="31">
        <f t="shared" si="1"/>
        <v>550988</v>
      </c>
      <c r="S48" s="31">
        <f t="shared" si="1"/>
        <v>15902</v>
      </c>
      <c r="T48" s="31">
        <f t="shared" si="1"/>
        <v>23204</v>
      </c>
      <c r="U48" s="31">
        <f t="shared" si="1"/>
        <v>-20756</v>
      </c>
      <c r="V48" s="31">
        <f t="shared" si="1"/>
        <v>18350</v>
      </c>
      <c r="W48" s="31">
        <f t="shared" si="1"/>
        <v>676519</v>
      </c>
      <c r="X48" s="31">
        <f t="shared" si="1"/>
        <v>24409209</v>
      </c>
      <c r="Y48" s="31">
        <f t="shared" si="1"/>
        <v>-23732690</v>
      </c>
      <c r="Z48" s="32">
        <f>+IF(X48&lt;&gt;0,+(Y48/X48)*100,0)</f>
        <v>-97.228427189098994</v>
      </c>
      <c r="AA48" s="29">
        <f>SUM(AA35:AA47)</f>
        <v>24409209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-5519808</v>
      </c>
      <c r="D49" s="39">
        <f t="shared" si="2"/>
        <v>0</v>
      </c>
      <c r="E49" s="40">
        <f t="shared" si="2"/>
        <v>1242937</v>
      </c>
      <c r="F49" s="41">
        <f t="shared" si="2"/>
        <v>32266332</v>
      </c>
      <c r="G49" s="41">
        <f t="shared" si="2"/>
        <v>1899968</v>
      </c>
      <c r="H49" s="41">
        <f t="shared" si="2"/>
        <v>5916070</v>
      </c>
      <c r="I49" s="41">
        <f t="shared" si="2"/>
        <v>3518639</v>
      </c>
      <c r="J49" s="41">
        <f t="shared" si="2"/>
        <v>11334677</v>
      </c>
      <c r="K49" s="41">
        <f t="shared" si="2"/>
        <v>3443959</v>
      </c>
      <c r="L49" s="41">
        <f t="shared" si="2"/>
        <v>3227609</v>
      </c>
      <c r="M49" s="41">
        <f t="shared" si="2"/>
        <v>3462885</v>
      </c>
      <c r="N49" s="41">
        <f t="shared" si="2"/>
        <v>10134453</v>
      </c>
      <c r="O49" s="41">
        <f t="shared" si="2"/>
        <v>3764897</v>
      </c>
      <c r="P49" s="41">
        <f t="shared" si="2"/>
        <v>2781615</v>
      </c>
      <c r="Q49" s="41">
        <f t="shared" si="2"/>
        <v>3097661</v>
      </c>
      <c r="R49" s="41">
        <f t="shared" si="2"/>
        <v>9644173</v>
      </c>
      <c r="S49" s="41">
        <f t="shared" si="2"/>
        <v>3366181</v>
      </c>
      <c r="T49" s="41">
        <f t="shared" si="2"/>
        <v>3570959</v>
      </c>
      <c r="U49" s="41">
        <f t="shared" si="2"/>
        <v>3406133</v>
      </c>
      <c r="V49" s="41">
        <f t="shared" si="2"/>
        <v>10343273</v>
      </c>
      <c r="W49" s="41">
        <f t="shared" si="2"/>
        <v>41456576</v>
      </c>
      <c r="X49" s="41">
        <f t="shared" si="2"/>
        <v>32266332</v>
      </c>
      <c r="Y49" s="41">
        <f t="shared" si="2"/>
        <v>9190244</v>
      </c>
      <c r="Z49" s="42">
        <f>+IF(X49&lt;&gt;0,+(Y49/X49)*100,0)</f>
        <v>28.482456574239674</v>
      </c>
      <c r="AA49" s="39">
        <f>+AA33-AA48</f>
        <v>32266332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-5519808</v>
      </c>
      <c r="D52" s="48">
        <f t="shared" si="3"/>
        <v>0</v>
      </c>
      <c r="E52" s="49">
        <f t="shared" si="3"/>
        <v>1242937</v>
      </c>
      <c r="F52" s="50">
        <f t="shared" si="3"/>
        <v>32266332</v>
      </c>
      <c r="G52" s="50">
        <f t="shared" si="3"/>
        <v>1899968</v>
      </c>
      <c r="H52" s="50">
        <f t="shared" si="3"/>
        <v>5916070</v>
      </c>
      <c r="I52" s="50">
        <f t="shared" si="3"/>
        <v>3518639</v>
      </c>
      <c r="J52" s="50">
        <f t="shared" si="3"/>
        <v>11334677</v>
      </c>
      <c r="K52" s="50">
        <f t="shared" si="3"/>
        <v>3443959</v>
      </c>
      <c r="L52" s="50">
        <f t="shared" si="3"/>
        <v>3227609</v>
      </c>
      <c r="M52" s="50">
        <f t="shared" si="3"/>
        <v>3462885</v>
      </c>
      <c r="N52" s="50">
        <f t="shared" si="3"/>
        <v>10134453</v>
      </c>
      <c r="O52" s="50">
        <f t="shared" si="3"/>
        <v>3764897</v>
      </c>
      <c r="P52" s="50">
        <f t="shared" si="3"/>
        <v>2781615</v>
      </c>
      <c r="Q52" s="50">
        <f t="shared" si="3"/>
        <v>3097661</v>
      </c>
      <c r="R52" s="50">
        <f t="shared" si="3"/>
        <v>9644173</v>
      </c>
      <c r="S52" s="50">
        <f t="shared" si="3"/>
        <v>3366181</v>
      </c>
      <c r="T52" s="50">
        <f t="shared" si="3"/>
        <v>3570959</v>
      </c>
      <c r="U52" s="50">
        <f t="shared" si="3"/>
        <v>3406133</v>
      </c>
      <c r="V52" s="50">
        <f t="shared" si="3"/>
        <v>10343273</v>
      </c>
      <c r="W52" s="50">
        <f t="shared" si="3"/>
        <v>41456576</v>
      </c>
      <c r="X52" s="50">
        <f t="shared" si="3"/>
        <v>32266332</v>
      </c>
      <c r="Y52" s="50">
        <f t="shared" si="3"/>
        <v>9190244</v>
      </c>
      <c r="Z52" s="51">
        <f>+IF(X52&lt;&gt;0,+(Y52/X52)*100,0)</f>
        <v>28.482456574239674</v>
      </c>
      <c r="AA52" s="48">
        <f>SUM(AA49:AA51)</f>
        <v>32266332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-5519808</v>
      </c>
      <c r="D54" s="54">
        <f>+D52-D53</f>
        <v>0</v>
      </c>
      <c r="E54" s="55">
        <f t="shared" si="4"/>
        <v>1242937</v>
      </c>
      <c r="F54" s="56">
        <f t="shared" si="4"/>
        <v>32266332</v>
      </c>
      <c r="G54" s="56">
        <f t="shared" si="4"/>
        <v>1899968</v>
      </c>
      <c r="H54" s="56">
        <f t="shared" si="4"/>
        <v>5916070</v>
      </c>
      <c r="I54" s="56">
        <f t="shared" si="4"/>
        <v>3518639</v>
      </c>
      <c r="J54" s="56">
        <f t="shared" si="4"/>
        <v>11334677</v>
      </c>
      <c r="K54" s="56">
        <f t="shared" si="4"/>
        <v>3443959</v>
      </c>
      <c r="L54" s="56">
        <f t="shared" si="4"/>
        <v>3227609</v>
      </c>
      <c r="M54" s="56">
        <f t="shared" si="4"/>
        <v>3462885</v>
      </c>
      <c r="N54" s="56">
        <f t="shared" si="4"/>
        <v>10134453</v>
      </c>
      <c r="O54" s="56">
        <f t="shared" si="4"/>
        <v>3764897</v>
      </c>
      <c r="P54" s="56">
        <f t="shared" si="4"/>
        <v>2781615</v>
      </c>
      <c r="Q54" s="56">
        <f t="shared" si="4"/>
        <v>3097661</v>
      </c>
      <c r="R54" s="56">
        <f t="shared" si="4"/>
        <v>9644173</v>
      </c>
      <c r="S54" s="56">
        <f t="shared" si="4"/>
        <v>3366181</v>
      </c>
      <c r="T54" s="56">
        <f t="shared" si="4"/>
        <v>3570959</v>
      </c>
      <c r="U54" s="56">
        <f t="shared" si="4"/>
        <v>3406133</v>
      </c>
      <c r="V54" s="56">
        <f t="shared" si="4"/>
        <v>10343273</v>
      </c>
      <c r="W54" s="56">
        <f t="shared" si="4"/>
        <v>41456576</v>
      </c>
      <c r="X54" s="56">
        <f t="shared" si="4"/>
        <v>32266332</v>
      </c>
      <c r="Y54" s="56">
        <f t="shared" si="4"/>
        <v>9190244</v>
      </c>
      <c r="Z54" s="57">
        <f>+IF(X54&lt;&gt;0,+(Y54/X54)*100,0)</f>
        <v>28.482456574239674</v>
      </c>
      <c r="AA54" s="54">
        <f>+AA52-AA53</f>
        <v>32266332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-5519808</v>
      </c>
      <c r="D57" s="48">
        <f>SUM(D54:D56)</f>
        <v>0</v>
      </c>
      <c r="E57" s="49">
        <f t="shared" si="5"/>
        <v>1242937</v>
      </c>
      <c r="F57" s="50">
        <f t="shared" si="5"/>
        <v>32266332</v>
      </c>
      <c r="G57" s="50">
        <f t="shared" si="5"/>
        <v>1899968</v>
      </c>
      <c r="H57" s="50">
        <f t="shared" si="5"/>
        <v>5916070</v>
      </c>
      <c r="I57" s="50">
        <f t="shared" si="5"/>
        <v>3518639</v>
      </c>
      <c r="J57" s="50">
        <f t="shared" si="5"/>
        <v>11334677</v>
      </c>
      <c r="K57" s="50">
        <f t="shared" si="5"/>
        <v>3443959</v>
      </c>
      <c r="L57" s="50">
        <f t="shared" si="5"/>
        <v>3227609</v>
      </c>
      <c r="M57" s="50">
        <f t="shared" si="5"/>
        <v>3462885</v>
      </c>
      <c r="N57" s="50">
        <f t="shared" si="5"/>
        <v>10134453</v>
      </c>
      <c r="O57" s="50">
        <f t="shared" si="5"/>
        <v>3764897</v>
      </c>
      <c r="P57" s="50">
        <f t="shared" si="5"/>
        <v>2781615</v>
      </c>
      <c r="Q57" s="50">
        <f t="shared" si="5"/>
        <v>3097661</v>
      </c>
      <c r="R57" s="50">
        <f t="shared" si="5"/>
        <v>9644173</v>
      </c>
      <c r="S57" s="50">
        <f t="shared" si="5"/>
        <v>3366181</v>
      </c>
      <c r="T57" s="50">
        <f t="shared" si="5"/>
        <v>3570959</v>
      </c>
      <c r="U57" s="50">
        <f t="shared" si="5"/>
        <v>3406133</v>
      </c>
      <c r="V57" s="50">
        <f t="shared" si="5"/>
        <v>10343273</v>
      </c>
      <c r="W57" s="50">
        <f t="shared" si="5"/>
        <v>41456576</v>
      </c>
      <c r="X57" s="50">
        <f t="shared" si="5"/>
        <v>32266332</v>
      </c>
      <c r="Y57" s="50">
        <f t="shared" si="5"/>
        <v>9190244</v>
      </c>
      <c r="Z57" s="51">
        <f>+IF(X57&lt;&gt;0,+(Y57/X57)*100,0)</f>
        <v>28.482456574239674</v>
      </c>
      <c r="AA57" s="48">
        <f>SUM(AA54:AA56)</f>
        <v>32266332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-5519808</v>
      </c>
      <c r="D60" s="65">
        <f>SUM(D57:D59)</f>
        <v>0</v>
      </c>
      <c r="E60" s="66">
        <f t="shared" si="6"/>
        <v>1242937</v>
      </c>
      <c r="F60" s="67">
        <f t="shared" si="6"/>
        <v>32266332</v>
      </c>
      <c r="G60" s="67">
        <f t="shared" si="6"/>
        <v>1899968</v>
      </c>
      <c r="H60" s="67">
        <f t="shared" si="6"/>
        <v>5916070</v>
      </c>
      <c r="I60" s="67">
        <f t="shared" si="6"/>
        <v>3518639</v>
      </c>
      <c r="J60" s="67">
        <f t="shared" si="6"/>
        <v>11334677</v>
      </c>
      <c r="K60" s="67">
        <f t="shared" si="6"/>
        <v>3443959</v>
      </c>
      <c r="L60" s="67">
        <f t="shared" si="6"/>
        <v>3227609</v>
      </c>
      <c r="M60" s="67">
        <f t="shared" si="6"/>
        <v>3462885</v>
      </c>
      <c r="N60" s="67">
        <f t="shared" si="6"/>
        <v>10134453</v>
      </c>
      <c r="O60" s="67">
        <f t="shared" si="6"/>
        <v>3764897</v>
      </c>
      <c r="P60" s="67">
        <f t="shared" si="6"/>
        <v>2781615</v>
      </c>
      <c r="Q60" s="67">
        <f t="shared" si="6"/>
        <v>3097661</v>
      </c>
      <c r="R60" s="67">
        <f t="shared" si="6"/>
        <v>9644173</v>
      </c>
      <c r="S60" s="67">
        <f t="shared" si="6"/>
        <v>3366181</v>
      </c>
      <c r="T60" s="67">
        <f t="shared" si="6"/>
        <v>3570959</v>
      </c>
      <c r="U60" s="67">
        <f t="shared" si="6"/>
        <v>3406133</v>
      </c>
      <c r="V60" s="67">
        <f t="shared" si="6"/>
        <v>10343273</v>
      </c>
      <c r="W60" s="67">
        <f t="shared" si="6"/>
        <v>41456576</v>
      </c>
      <c r="X60" s="67">
        <f t="shared" si="6"/>
        <v>32266332</v>
      </c>
      <c r="Y60" s="67">
        <f t="shared" si="6"/>
        <v>9190244</v>
      </c>
      <c r="Z60" s="68">
        <f>+IF(X60&lt;&gt;0,+(Y60/X60)*100,0)</f>
        <v>28.482456574239674</v>
      </c>
      <c r="AA60" s="65">
        <f>SUM(AA57:AA59)</f>
        <v>32266332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78524469</v>
      </c>
      <c r="D8" s="20"/>
      <c r="E8" s="21">
        <v>71223041</v>
      </c>
      <c r="F8" s="22">
        <v>82455884</v>
      </c>
      <c r="G8" s="22">
        <v>6911219</v>
      </c>
      <c r="H8" s="22">
        <v>7034429</v>
      </c>
      <c r="I8" s="22">
        <v>6853307</v>
      </c>
      <c r="J8" s="22">
        <v>20798955</v>
      </c>
      <c r="K8" s="22">
        <v>7395703</v>
      </c>
      <c r="L8" s="22">
        <v>6303948</v>
      </c>
      <c r="M8" s="22">
        <v>6729533</v>
      </c>
      <c r="N8" s="22">
        <v>20429184</v>
      </c>
      <c r="O8" s="22">
        <v>6838937</v>
      </c>
      <c r="P8" s="22">
        <v>6803331</v>
      </c>
      <c r="Q8" s="22">
        <v>6683203</v>
      </c>
      <c r="R8" s="22">
        <v>20325471</v>
      </c>
      <c r="S8" s="22">
        <v>6730467</v>
      </c>
      <c r="T8" s="22">
        <v>6855810</v>
      </c>
      <c r="U8" s="22">
        <v>6847800</v>
      </c>
      <c r="V8" s="22">
        <v>20434077</v>
      </c>
      <c r="W8" s="22">
        <v>81987687</v>
      </c>
      <c r="X8" s="22">
        <v>82455884</v>
      </c>
      <c r="Y8" s="22">
        <v>-468197</v>
      </c>
      <c r="Z8" s="23">
        <v>-0.56781514827977586</v>
      </c>
      <c r="AA8" s="20">
        <v>82455884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16138550</v>
      </c>
      <c r="F13" s="22">
        <v>16138550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16138550</v>
      </c>
      <c r="Y13" s="22">
        <v>-16138550</v>
      </c>
      <c r="Z13" s="23">
        <v>-100</v>
      </c>
      <c r="AA13" s="20">
        <v>16138550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78524469</v>
      </c>
      <c r="D33" s="29">
        <f t="shared" ref="D33:Y33" si="0">SUM(D6:D32)</f>
        <v>0</v>
      </c>
      <c r="E33" s="30">
        <f t="shared" si="0"/>
        <v>87361591</v>
      </c>
      <c r="F33" s="31">
        <f t="shared" si="0"/>
        <v>98594434</v>
      </c>
      <c r="G33" s="31">
        <f t="shared" si="0"/>
        <v>6911219</v>
      </c>
      <c r="H33" s="31">
        <f t="shared" si="0"/>
        <v>7034429</v>
      </c>
      <c r="I33" s="31">
        <f t="shared" si="0"/>
        <v>6853307</v>
      </c>
      <c r="J33" s="31">
        <f t="shared" si="0"/>
        <v>20798955</v>
      </c>
      <c r="K33" s="31">
        <f t="shared" si="0"/>
        <v>7395703</v>
      </c>
      <c r="L33" s="31">
        <f t="shared" si="0"/>
        <v>6303948</v>
      </c>
      <c r="M33" s="31">
        <f t="shared" si="0"/>
        <v>6729533</v>
      </c>
      <c r="N33" s="31">
        <f t="shared" si="0"/>
        <v>20429184</v>
      </c>
      <c r="O33" s="31">
        <f t="shared" si="0"/>
        <v>6838937</v>
      </c>
      <c r="P33" s="31">
        <f t="shared" si="0"/>
        <v>6803331</v>
      </c>
      <c r="Q33" s="31">
        <f t="shared" si="0"/>
        <v>6683203</v>
      </c>
      <c r="R33" s="31">
        <f t="shared" si="0"/>
        <v>20325471</v>
      </c>
      <c r="S33" s="31">
        <f t="shared" si="0"/>
        <v>6730467</v>
      </c>
      <c r="T33" s="31">
        <f t="shared" si="0"/>
        <v>6855810</v>
      </c>
      <c r="U33" s="31">
        <f t="shared" si="0"/>
        <v>6847800</v>
      </c>
      <c r="V33" s="31">
        <f t="shared" si="0"/>
        <v>20434077</v>
      </c>
      <c r="W33" s="31">
        <f t="shared" si="0"/>
        <v>81987687</v>
      </c>
      <c r="X33" s="31">
        <f t="shared" si="0"/>
        <v>98594434</v>
      </c>
      <c r="Y33" s="31">
        <f t="shared" si="0"/>
        <v>-16606747</v>
      </c>
      <c r="Z33" s="32">
        <f>+IF(X33&lt;&gt;0,+(Y33/X33)*100,0)</f>
        <v>-16.843493416677052</v>
      </c>
      <c r="AA33" s="29">
        <f>SUM(AA6:AA32)</f>
        <v>98594434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21437177</v>
      </c>
      <c r="D35" s="20"/>
      <c r="E35" s="21">
        <v>25814395</v>
      </c>
      <c r="F35" s="22">
        <v>23510901</v>
      </c>
      <c r="G35" s="22"/>
      <c r="H35" s="22"/>
      <c r="I35" s="22"/>
      <c r="J35" s="22"/>
      <c r="K35" s="22"/>
      <c r="L35" s="22">
        <v>4312684</v>
      </c>
      <c r="M35" s="22"/>
      <c r="N35" s="22">
        <v>4312684</v>
      </c>
      <c r="O35" s="22">
        <v>2178550</v>
      </c>
      <c r="P35" s="22"/>
      <c r="Q35" s="22"/>
      <c r="R35" s="22">
        <v>2178550</v>
      </c>
      <c r="S35" s="22"/>
      <c r="T35" s="22">
        <v>13599484</v>
      </c>
      <c r="U35" s="22">
        <v>11055697</v>
      </c>
      <c r="V35" s="22">
        <v>24655181</v>
      </c>
      <c r="W35" s="22">
        <v>31146415</v>
      </c>
      <c r="X35" s="22">
        <v>23510901</v>
      </c>
      <c r="Y35" s="22">
        <v>7635514</v>
      </c>
      <c r="Z35" s="23">
        <v>32.476483993531339</v>
      </c>
      <c r="AA35" s="20">
        <v>23510901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354903</v>
      </c>
      <c r="D38" s="20"/>
      <c r="E38" s="21">
        <v>1796400</v>
      </c>
      <c r="F38" s="22">
        <v>1389850</v>
      </c>
      <c r="G38" s="22">
        <v>5387</v>
      </c>
      <c r="H38" s="22">
        <v>1039</v>
      </c>
      <c r="I38" s="22">
        <v>9364</v>
      </c>
      <c r="J38" s="22">
        <v>15790</v>
      </c>
      <c r="K38" s="22">
        <v>2715</v>
      </c>
      <c r="L38" s="22">
        <v>18411</v>
      </c>
      <c r="M38" s="22">
        <v>156205</v>
      </c>
      <c r="N38" s="22">
        <v>177331</v>
      </c>
      <c r="O38" s="22">
        <v>33027</v>
      </c>
      <c r="P38" s="22">
        <v>1772</v>
      </c>
      <c r="Q38" s="22">
        <v>135224</v>
      </c>
      <c r="R38" s="22">
        <v>170023</v>
      </c>
      <c r="S38" s="22">
        <v>16729</v>
      </c>
      <c r="T38" s="22">
        <v>25920</v>
      </c>
      <c r="U38" s="22">
        <v>17235</v>
      </c>
      <c r="V38" s="22">
        <v>59884</v>
      </c>
      <c r="W38" s="22">
        <v>423028</v>
      </c>
      <c r="X38" s="22">
        <v>1389850</v>
      </c>
      <c r="Y38" s="22">
        <v>-966822</v>
      </c>
      <c r="Z38" s="23">
        <v>-69.563046371910644</v>
      </c>
      <c r="AA38" s="20">
        <v>1389850</v>
      </c>
    </row>
    <row r="39" spans="1:27" x14ac:dyDescent="0.25">
      <c r="A39" s="19" t="s">
        <v>65</v>
      </c>
      <c r="B39" s="15" t="s">
        <v>32</v>
      </c>
      <c r="C39" s="20">
        <v>44101393</v>
      </c>
      <c r="D39" s="20"/>
      <c r="E39" s="21">
        <v>6407433</v>
      </c>
      <c r="F39" s="22">
        <v>24736765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24736765</v>
      </c>
      <c r="Y39" s="22">
        <v>-24736765</v>
      </c>
      <c r="Z39" s="23">
        <v>-100</v>
      </c>
      <c r="AA39" s="20">
        <v>24736765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7006170</v>
      </c>
      <c r="F40" s="22">
        <v>7006170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7006170</v>
      </c>
      <c r="Y40" s="22">
        <v>-7006170</v>
      </c>
      <c r="Z40" s="23">
        <v>-100</v>
      </c>
      <c r="AA40" s="20">
        <v>7006170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18856</v>
      </c>
      <c r="D42" s="20"/>
      <c r="E42" s="21">
        <v>3855870</v>
      </c>
      <c r="F42" s="22">
        <v>3855870</v>
      </c>
      <c r="G42" s="22"/>
      <c r="H42" s="22"/>
      <c r="I42" s="22"/>
      <c r="J42" s="22"/>
      <c r="K42" s="22">
        <v>166315</v>
      </c>
      <c r="L42" s="22">
        <v>20698</v>
      </c>
      <c r="M42" s="22">
        <v>55280</v>
      </c>
      <c r="N42" s="22">
        <v>242293</v>
      </c>
      <c r="O42" s="22"/>
      <c r="P42" s="22"/>
      <c r="Q42" s="22">
        <v>726086</v>
      </c>
      <c r="R42" s="22">
        <v>726086</v>
      </c>
      <c r="S42" s="22">
        <v>42300</v>
      </c>
      <c r="T42" s="22">
        <v>2485</v>
      </c>
      <c r="U42" s="22">
        <v>-563948</v>
      </c>
      <c r="V42" s="22">
        <v>-519163</v>
      </c>
      <c r="W42" s="22">
        <v>449216</v>
      </c>
      <c r="X42" s="22">
        <v>3855870</v>
      </c>
      <c r="Y42" s="22">
        <v>-3406654</v>
      </c>
      <c r="Z42" s="23">
        <v>-88.349814698109626</v>
      </c>
      <c r="AA42" s="20">
        <v>3855870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14959479</v>
      </c>
      <c r="F44" s="22">
        <v>12159479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12159479</v>
      </c>
      <c r="Y44" s="22">
        <v>-12159479</v>
      </c>
      <c r="Z44" s="23">
        <v>-100</v>
      </c>
      <c r="AA44" s="20">
        <v>12159479</v>
      </c>
    </row>
    <row r="45" spans="1:27" x14ac:dyDescent="0.25">
      <c r="A45" s="19" t="s">
        <v>70</v>
      </c>
      <c r="B45" s="15" t="s">
        <v>32</v>
      </c>
      <c r="C45" s="20">
        <v>685491</v>
      </c>
      <c r="D45" s="20"/>
      <c r="E45" s="21">
        <v>2012319</v>
      </c>
      <c r="F45" s="22">
        <v>2030319</v>
      </c>
      <c r="G45" s="22"/>
      <c r="H45" s="22"/>
      <c r="I45" s="22"/>
      <c r="J45" s="22"/>
      <c r="K45" s="22">
        <v>13500</v>
      </c>
      <c r="L45" s="22">
        <v>233559</v>
      </c>
      <c r="M45" s="22">
        <v>4080</v>
      </c>
      <c r="N45" s="22">
        <v>251139</v>
      </c>
      <c r="O45" s="22">
        <v>39812</v>
      </c>
      <c r="P45" s="22">
        <v>458628</v>
      </c>
      <c r="Q45" s="22">
        <v>217307</v>
      </c>
      <c r="R45" s="22">
        <v>715747</v>
      </c>
      <c r="S45" s="22">
        <v>3240</v>
      </c>
      <c r="T45" s="22">
        <v>68797</v>
      </c>
      <c r="U45" s="22">
        <v>480354</v>
      </c>
      <c r="V45" s="22">
        <v>552391</v>
      </c>
      <c r="W45" s="22">
        <v>1519277</v>
      </c>
      <c r="X45" s="22">
        <v>2030319</v>
      </c>
      <c r="Y45" s="22">
        <v>-511042</v>
      </c>
      <c r="Z45" s="23">
        <v>-25.170527390030827</v>
      </c>
      <c r="AA45" s="20">
        <v>2030319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66597820</v>
      </c>
      <c r="D48" s="29">
        <f t="shared" ref="D48:Y48" si="1">SUM(D35:D47)</f>
        <v>0</v>
      </c>
      <c r="E48" s="30">
        <f t="shared" si="1"/>
        <v>61852066</v>
      </c>
      <c r="F48" s="31">
        <f t="shared" si="1"/>
        <v>74689354</v>
      </c>
      <c r="G48" s="31">
        <f t="shared" si="1"/>
        <v>5387</v>
      </c>
      <c r="H48" s="31">
        <f t="shared" si="1"/>
        <v>1039</v>
      </c>
      <c r="I48" s="31">
        <f t="shared" si="1"/>
        <v>9364</v>
      </c>
      <c r="J48" s="31">
        <f t="shared" si="1"/>
        <v>15790</v>
      </c>
      <c r="K48" s="31">
        <f t="shared" si="1"/>
        <v>182530</v>
      </c>
      <c r="L48" s="31">
        <f t="shared" si="1"/>
        <v>4585352</v>
      </c>
      <c r="M48" s="31">
        <f t="shared" si="1"/>
        <v>215565</v>
      </c>
      <c r="N48" s="31">
        <f t="shared" si="1"/>
        <v>4983447</v>
      </c>
      <c r="O48" s="31">
        <f t="shared" si="1"/>
        <v>2251389</v>
      </c>
      <c r="P48" s="31">
        <f t="shared" si="1"/>
        <v>460400</v>
      </c>
      <c r="Q48" s="31">
        <f t="shared" si="1"/>
        <v>1078617</v>
      </c>
      <c r="R48" s="31">
        <f t="shared" si="1"/>
        <v>3790406</v>
      </c>
      <c r="S48" s="31">
        <f t="shared" si="1"/>
        <v>62269</v>
      </c>
      <c r="T48" s="31">
        <f t="shared" si="1"/>
        <v>13696686</v>
      </c>
      <c r="U48" s="31">
        <f t="shared" si="1"/>
        <v>10989338</v>
      </c>
      <c r="V48" s="31">
        <f t="shared" si="1"/>
        <v>24748293</v>
      </c>
      <c r="W48" s="31">
        <f t="shared" si="1"/>
        <v>33537936</v>
      </c>
      <c r="X48" s="31">
        <f t="shared" si="1"/>
        <v>74689354</v>
      </c>
      <c r="Y48" s="31">
        <f t="shared" si="1"/>
        <v>-41151418</v>
      </c>
      <c r="Z48" s="32">
        <f>+IF(X48&lt;&gt;0,+(Y48/X48)*100,0)</f>
        <v>-55.096765196282192</v>
      </c>
      <c r="AA48" s="29">
        <f>SUM(AA35:AA47)</f>
        <v>74689354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11926649</v>
      </c>
      <c r="D49" s="39">
        <f t="shared" si="2"/>
        <v>0</v>
      </c>
      <c r="E49" s="40">
        <f t="shared" si="2"/>
        <v>25509525</v>
      </c>
      <c r="F49" s="41">
        <f t="shared" si="2"/>
        <v>23905080</v>
      </c>
      <c r="G49" s="41">
        <f t="shared" si="2"/>
        <v>6905832</v>
      </c>
      <c r="H49" s="41">
        <f t="shared" si="2"/>
        <v>7033390</v>
      </c>
      <c r="I49" s="41">
        <f t="shared" si="2"/>
        <v>6843943</v>
      </c>
      <c r="J49" s="41">
        <f t="shared" si="2"/>
        <v>20783165</v>
      </c>
      <c r="K49" s="41">
        <f t="shared" si="2"/>
        <v>7213173</v>
      </c>
      <c r="L49" s="41">
        <f t="shared" si="2"/>
        <v>1718596</v>
      </c>
      <c r="M49" s="41">
        <f t="shared" si="2"/>
        <v>6513968</v>
      </c>
      <c r="N49" s="41">
        <f t="shared" si="2"/>
        <v>15445737</v>
      </c>
      <c r="O49" s="41">
        <f t="shared" si="2"/>
        <v>4587548</v>
      </c>
      <c r="P49" s="41">
        <f t="shared" si="2"/>
        <v>6342931</v>
      </c>
      <c r="Q49" s="41">
        <f t="shared" si="2"/>
        <v>5604586</v>
      </c>
      <c r="R49" s="41">
        <f t="shared" si="2"/>
        <v>16535065</v>
      </c>
      <c r="S49" s="41">
        <f t="shared" si="2"/>
        <v>6668198</v>
      </c>
      <c r="T49" s="41">
        <f t="shared" si="2"/>
        <v>-6840876</v>
      </c>
      <c r="U49" s="41">
        <f t="shared" si="2"/>
        <v>-4141538</v>
      </c>
      <c r="V49" s="41">
        <f t="shared" si="2"/>
        <v>-4314216</v>
      </c>
      <c r="W49" s="41">
        <f t="shared" si="2"/>
        <v>48449751</v>
      </c>
      <c r="X49" s="41">
        <f t="shared" si="2"/>
        <v>23905080</v>
      </c>
      <c r="Y49" s="41">
        <f t="shared" si="2"/>
        <v>24544671</v>
      </c>
      <c r="Z49" s="42">
        <f>+IF(X49&lt;&gt;0,+(Y49/X49)*100,0)</f>
        <v>102.67554427761797</v>
      </c>
      <c r="AA49" s="39">
        <f>+AA33-AA48</f>
        <v>23905080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11926649</v>
      </c>
      <c r="D52" s="48">
        <f t="shared" si="3"/>
        <v>0</v>
      </c>
      <c r="E52" s="49">
        <f t="shared" si="3"/>
        <v>25509525</v>
      </c>
      <c r="F52" s="50">
        <f t="shared" si="3"/>
        <v>23905080</v>
      </c>
      <c r="G52" s="50">
        <f t="shared" si="3"/>
        <v>6905832</v>
      </c>
      <c r="H52" s="50">
        <f t="shared" si="3"/>
        <v>7033390</v>
      </c>
      <c r="I52" s="50">
        <f t="shared" si="3"/>
        <v>6843943</v>
      </c>
      <c r="J52" s="50">
        <f t="shared" si="3"/>
        <v>20783165</v>
      </c>
      <c r="K52" s="50">
        <f t="shared" si="3"/>
        <v>7213173</v>
      </c>
      <c r="L52" s="50">
        <f t="shared" si="3"/>
        <v>1718596</v>
      </c>
      <c r="M52" s="50">
        <f t="shared" si="3"/>
        <v>6513968</v>
      </c>
      <c r="N52" s="50">
        <f t="shared" si="3"/>
        <v>15445737</v>
      </c>
      <c r="O52" s="50">
        <f t="shared" si="3"/>
        <v>4587548</v>
      </c>
      <c r="P52" s="50">
        <f t="shared" si="3"/>
        <v>6342931</v>
      </c>
      <c r="Q52" s="50">
        <f t="shared" si="3"/>
        <v>5604586</v>
      </c>
      <c r="R52" s="50">
        <f t="shared" si="3"/>
        <v>16535065</v>
      </c>
      <c r="S52" s="50">
        <f t="shared" si="3"/>
        <v>6668198</v>
      </c>
      <c r="T52" s="50">
        <f t="shared" si="3"/>
        <v>-6840876</v>
      </c>
      <c r="U52" s="50">
        <f t="shared" si="3"/>
        <v>-4141538</v>
      </c>
      <c r="V52" s="50">
        <f t="shared" si="3"/>
        <v>-4314216</v>
      </c>
      <c r="W52" s="50">
        <f t="shared" si="3"/>
        <v>48449751</v>
      </c>
      <c r="X52" s="50">
        <f t="shared" si="3"/>
        <v>23905080</v>
      </c>
      <c r="Y52" s="50">
        <f t="shared" si="3"/>
        <v>24544671</v>
      </c>
      <c r="Z52" s="51">
        <f>+IF(X52&lt;&gt;0,+(Y52/X52)*100,0)</f>
        <v>102.67554427761797</v>
      </c>
      <c r="AA52" s="48">
        <f>SUM(AA49:AA51)</f>
        <v>23905080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11926649</v>
      </c>
      <c r="D54" s="54">
        <f>+D52-D53</f>
        <v>0</v>
      </c>
      <c r="E54" s="55">
        <f t="shared" si="4"/>
        <v>25509525</v>
      </c>
      <c r="F54" s="56">
        <f t="shared" si="4"/>
        <v>23905080</v>
      </c>
      <c r="G54" s="56">
        <f t="shared" si="4"/>
        <v>6905832</v>
      </c>
      <c r="H54" s="56">
        <f t="shared" si="4"/>
        <v>7033390</v>
      </c>
      <c r="I54" s="56">
        <f t="shared" si="4"/>
        <v>6843943</v>
      </c>
      <c r="J54" s="56">
        <f t="shared" si="4"/>
        <v>20783165</v>
      </c>
      <c r="K54" s="56">
        <f t="shared" si="4"/>
        <v>7213173</v>
      </c>
      <c r="L54" s="56">
        <f t="shared" si="4"/>
        <v>1718596</v>
      </c>
      <c r="M54" s="56">
        <f t="shared" si="4"/>
        <v>6513968</v>
      </c>
      <c r="N54" s="56">
        <f t="shared" si="4"/>
        <v>15445737</v>
      </c>
      <c r="O54" s="56">
        <f t="shared" si="4"/>
        <v>4587548</v>
      </c>
      <c r="P54" s="56">
        <f t="shared" si="4"/>
        <v>6342931</v>
      </c>
      <c r="Q54" s="56">
        <f t="shared" si="4"/>
        <v>5604586</v>
      </c>
      <c r="R54" s="56">
        <f t="shared" si="4"/>
        <v>16535065</v>
      </c>
      <c r="S54" s="56">
        <f t="shared" si="4"/>
        <v>6668198</v>
      </c>
      <c r="T54" s="56">
        <f t="shared" si="4"/>
        <v>-6840876</v>
      </c>
      <c r="U54" s="56">
        <f t="shared" si="4"/>
        <v>-4141538</v>
      </c>
      <c r="V54" s="56">
        <f t="shared" si="4"/>
        <v>-4314216</v>
      </c>
      <c r="W54" s="56">
        <f t="shared" si="4"/>
        <v>48449751</v>
      </c>
      <c r="X54" s="56">
        <f t="shared" si="4"/>
        <v>23905080</v>
      </c>
      <c r="Y54" s="56">
        <f t="shared" si="4"/>
        <v>24544671</v>
      </c>
      <c r="Z54" s="57">
        <f>+IF(X54&lt;&gt;0,+(Y54/X54)*100,0)</f>
        <v>102.67554427761797</v>
      </c>
      <c r="AA54" s="54">
        <f>+AA52-AA53</f>
        <v>23905080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11926649</v>
      </c>
      <c r="D57" s="48">
        <f>SUM(D54:D56)</f>
        <v>0</v>
      </c>
      <c r="E57" s="49">
        <f t="shared" si="5"/>
        <v>25509525</v>
      </c>
      <c r="F57" s="50">
        <f t="shared" si="5"/>
        <v>23905080</v>
      </c>
      <c r="G57" s="50">
        <f t="shared" si="5"/>
        <v>6905832</v>
      </c>
      <c r="H57" s="50">
        <f t="shared" si="5"/>
        <v>7033390</v>
      </c>
      <c r="I57" s="50">
        <f t="shared" si="5"/>
        <v>6843943</v>
      </c>
      <c r="J57" s="50">
        <f t="shared" si="5"/>
        <v>20783165</v>
      </c>
      <c r="K57" s="50">
        <f t="shared" si="5"/>
        <v>7213173</v>
      </c>
      <c r="L57" s="50">
        <f t="shared" si="5"/>
        <v>1718596</v>
      </c>
      <c r="M57" s="50">
        <f t="shared" si="5"/>
        <v>6513968</v>
      </c>
      <c r="N57" s="50">
        <f t="shared" si="5"/>
        <v>15445737</v>
      </c>
      <c r="O57" s="50">
        <f t="shared" si="5"/>
        <v>4587548</v>
      </c>
      <c r="P57" s="50">
        <f t="shared" si="5"/>
        <v>6342931</v>
      </c>
      <c r="Q57" s="50">
        <f t="shared" si="5"/>
        <v>5604586</v>
      </c>
      <c r="R57" s="50">
        <f t="shared" si="5"/>
        <v>16535065</v>
      </c>
      <c r="S57" s="50">
        <f t="shared" si="5"/>
        <v>6668198</v>
      </c>
      <c r="T57" s="50">
        <f t="shared" si="5"/>
        <v>-6840876</v>
      </c>
      <c r="U57" s="50">
        <f t="shared" si="5"/>
        <v>-4141538</v>
      </c>
      <c r="V57" s="50">
        <f t="shared" si="5"/>
        <v>-4314216</v>
      </c>
      <c r="W57" s="50">
        <f t="shared" si="5"/>
        <v>48449751</v>
      </c>
      <c r="X57" s="50">
        <f t="shared" si="5"/>
        <v>23905080</v>
      </c>
      <c r="Y57" s="50">
        <f t="shared" si="5"/>
        <v>24544671</v>
      </c>
      <c r="Z57" s="51">
        <f>+IF(X57&lt;&gt;0,+(Y57/X57)*100,0)</f>
        <v>102.67554427761797</v>
      </c>
      <c r="AA57" s="48">
        <f>SUM(AA54:AA56)</f>
        <v>23905080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11926649</v>
      </c>
      <c r="D60" s="65">
        <f>SUM(D57:D59)</f>
        <v>0</v>
      </c>
      <c r="E60" s="66">
        <f t="shared" si="6"/>
        <v>25509525</v>
      </c>
      <c r="F60" s="67">
        <f t="shared" si="6"/>
        <v>23905080</v>
      </c>
      <c r="G60" s="67">
        <f t="shared" si="6"/>
        <v>6905832</v>
      </c>
      <c r="H60" s="67">
        <f t="shared" si="6"/>
        <v>7033390</v>
      </c>
      <c r="I60" s="67">
        <f t="shared" si="6"/>
        <v>6843943</v>
      </c>
      <c r="J60" s="67">
        <f t="shared" si="6"/>
        <v>20783165</v>
      </c>
      <c r="K60" s="67">
        <f t="shared" si="6"/>
        <v>7213173</v>
      </c>
      <c r="L60" s="67">
        <f t="shared" si="6"/>
        <v>1718596</v>
      </c>
      <c r="M60" s="67">
        <f t="shared" si="6"/>
        <v>6513968</v>
      </c>
      <c r="N60" s="67">
        <f t="shared" si="6"/>
        <v>15445737</v>
      </c>
      <c r="O60" s="67">
        <f t="shared" si="6"/>
        <v>4587548</v>
      </c>
      <c r="P60" s="67">
        <f t="shared" si="6"/>
        <v>6342931</v>
      </c>
      <c r="Q60" s="67">
        <f t="shared" si="6"/>
        <v>5604586</v>
      </c>
      <c r="R60" s="67">
        <f t="shared" si="6"/>
        <v>16535065</v>
      </c>
      <c r="S60" s="67">
        <f t="shared" si="6"/>
        <v>6668198</v>
      </c>
      <c r="T60" s="67">
        <f t="shared" si="6"/>
        <v>-6840876</v>
      </c>
      <c r="U60" s="67">
        <f t="shared" si="6"/>
        <v>-4141538</v>
      </c>
      <c r="V60" s="67">
        <f t="shared" si="6"/>
        <v>-4314216</v>
      </c>
      <c r="W60" s="67">
        <f t="shared" si="6"/>
        <v>48449751</v>
      </c>
      <c r="X60" s="67">
        <f t="shared" si="6"/>
        <v>23905080</v>
      </c>
      <c r="Y60" s="67">
        <f t="shared" si="6"/>
        <v>24544671</v>
      </c>
      <c r="Z60" s="68">
        <f>+IF(X60&lt;&gt;0,+(Y60/X60)*100,0)</f>
        <v>102.67554427761797</v>
      </c>
      <c r="AA60" s="65">
        <f>SUM(AA57:AA59)</f>
        <v>23905080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27290059</v>
      </c>
      <c r="D8" s="20"/>
      <c r="E8" s="21">
        <v>26508326</v>
      </c>
      <c r="F8" s="22">
        <v>28976000</v>
      </c>
      <c r="G8" s="22">
        <v>2354286</v>
      </c>
      <c r="H8" s="22">
        <v>2598766</v>
      </c>
      <c r="I8" s="22">
        <v>2380999</v>
      </c>
      <c r="J8" s="22">
        <v>7334051</v>
      </c>
      <c r="K8" s="22"/>
      <c r="L8" s="22">
        <v>2341764</v>
      </c>
      <c r="M8" s="22"/>
      <c r="N8" s="22">
        <v>2341764</v>
      </c>
      <c r="O8" s="22">
        <v>2373375</v>
      </c>
      <c r="P8" s="22"/>
      <c r="Q8" s="22"/>
      <c r="R8" s="22">
        <v>2373375</v>
      </c>
      <c r="S8" s="22"/>
      <c r="T8" s="22">
        <v>2147590</v>
      </c>
      <c r="U8" s="22">
        <v>3021999</v>
      </c>
      <c r="V8" s="22">
        <v>5169589</v>
      </c>
      <c r="W8" s="22">
        <v>17218779</v>
      </c>
      <c r="X8" s="22">
        <v>28976000</v>
      </c>
      <c r="Y8" s="22">
        <v>-11757221</v>
      </c>
      <c r="Z8" s="23">
        <v>-40.575721286582002</v>
      </c>
      <c r="AA8" s="20">
        <v>28976000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27290059</v>
      </c>
      <c r="D33" s="29">
        <f t="shared" ref="D33:Y33" si="0">SUM(D6:D32)</f>
        <v>0</v>
      </c>
      <c r="E33" s="30">
        <f t="shared" si="0"/>
        <v>26508326</v>
      </c>
      <c r="F33" s="31">
        <f t="shared" si="0"/>
        <v>28976000</v>
      </c>
      <c r="G33" s="31">
        <f t="shared" si="0"/>
        <v>2354286</v>
      </c>
      <c r="H33" s="31">
        <f t="shared" si="0"/>
        <v>2598766</v>
      </c>
      <c r="I33" s="31">
        <f t="shared" si="0"/>
        <v>2380999</v>
      </c>
      <c r="J33" s="31">
        <f t="shared" si="0"/>
        <v>7334051</v>
      </c>
      <c r="K33" s="31">
        <f t="shared" si="0"/>
        <v>0</v>
      </c>
      <c r="L33" s="31">
        <f t="shared" si="0"/>
        <v>2341764</v>
      </c>
      <c r="M33" s="31">
        <f t="shared" si="0"/>
        <v>0</v>
      </c>
      <c r="N33" s="31">
        <f t="shared" si="0"/>
        <v>2341764</v>
      </c>
      <c r="O33" s="31">
        <f t="shared" si="0"/>
        <v>2373375</v>
      </c>
      <c r="P33" s="31">
        <f t="shared" si="0"/>
        <v>0</v>
      </c>
      <c r="Q33" s="31">
        <f t="shared" si="0"/>
        <v>0</v>
      </c>
      <c r="R33" s="31">
        <f t="shared" si="0"/>
        <v>2373375</v>
      </c>
      <c r="S33" s="31">
        <f t="shared" si="0"/>
        <v>0</v>
      </c>
      <c r="T33" s="31">
        <f t="shared" si="0"/>
        <v>2147590</v>
      </c>
      <c r="U33" s="31">
        <f t="shared" si="0"/>
        <v>3021999</v>
      </c>
      <c r="V33" s="31">
        <f t="shared" si="0"/>
        <v>5169589</v>
      </c>
      <c r="W33" s="31">
        <f t="shared" si="0"/>
        <v>17218779</v>
      </c>
      <c r="X33" s="31">
        <f t="shared" si="0"/>
        <v>28976000</v>
      </c>
      <c r="Y33" s="31">
        <f t="shared" si="0"/>
        <v>-11757221</v>
      </c>
      <c r="Z33" s="32">
        <f>+IF(X33&lt;&gt;0,+(Y33/X33)*100,0)</f>
        <v>-40.575721286582002</v>
      </c>
      <c r="AA33" s="29">
        <f>SUM(AA6:AA32)</f>
        <v>28976000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4345316</v>
      </c>
      <c r="D35" s="20"/>
      <c r="E35" s="21">
        <v>5455836</v>
      </c>
      <c r="F35" s="22">
        <v>5455836</v>
      </c>
      <c r="G35" s="22">
        <v>187245</v>
      </c>
      <c r="H35" s="22">
        <v>203147</v>
      </c>
      <c r="I35" s="22">
        <v>298910</v>
      </c>
      <c r="J35" s="22">
        <v>689302</v>
      </c>
      <c r="K35" s="22"/>
      <c r="L35" s="22">
        <v>166038</v>
      </c>
      <c r="M35" s="22"/>
      <c r="N35" s="22">
        <v>166038</v>
      </c>
      <c r="O35" s="22"/>
      <c r="P35" s="22"/>
      <c r="Q35" s="22"/>
      <c r="R35" s="22"/>
      <c r="S35" s="22"/>
      <c r="T35" s="22">
        <v>981387</v>
      </c>
      <c r="U35" s="22">
        <v>157260</v>
      </c>
      <c r="V35" s="22">
        <v>1138647</v>
      </c>
      <c r="W35" s="22">
        <v>1993987</v>
      </c>
      <c r="X35" s="22">
        <v>5455836</v>
      </c>
      <c r="Y35" s="22">
        <v>-3461849</v>
      </c>
      <c r="Z35" s="23">
        <v>-63.45221887168163</v>
      </c>
      <c r="AA35" s="20">
        <v>5455836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1871251</v>
      </c>
      <c r="D38" s="20"/>
      <c r="E38" s="21">
        <v>173808</v>
      </c>
      <c r="F38" s="22">
        <v>173808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173808</v>
      </c>
      <c r="Y38" s="22">
        <v>-173808</v>
      </c>
      <c r="Z38" s="23">
        <v>-100</v>
      </c>
      <c r="AA38" s="20">
        <v>173808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7472861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1516560</v>
      </c>
      <c r="D42" s="20"/>
      <c r="E42" s="21">
        <v>2170000</v>
      </c>
      <c r="F42" s="22">
        <v>2170000</v>
      </c>
      <c r="G42" s="22"/>
      <c r="H42" s="22">
        <v>439100</v>
      </c>
      <c r="I42" s="22"/>
      <c r="J42" s="22">
        <v>439100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439100</v>
      </c>
      <c r="X42" s="22">
        <v>2170000</v>
      </c>
      <c r="Y42" s="22">
        <v>-1730900</v>
      </c>
      <c r="Z42" s="23">
        <v>-79.764976958525352</v>
      </c>
      <c r="AA42" s="20">
        <v>2170000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11592</v>
      </c>
      <c r="F45" s="22">
        <v>11592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11592</v>
      </c>
      <c r="Y45" s="22">
        <v>-11592</v>
      </c>
      <c r="Z45" s="23">
        <v>-100</v>
      </c>
      <c r="AA45" s="20">
        <v>11592</v>
      </c>
    </row>
    <row r="46" spans="1:27" x14ac:dyDescent="0.25">
      <c r="A46" s="19" t="s">
        <v>71</v>
      </c>
      <c r="B46" s="15" t="s">
        <v>32</v>
      </c>
      <c r="C46" s="20">
        <v>14567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15220555</v>
      </c>
      <c r="D48" s="29">
        <f t="shared" ref="D48:Y48" si="1">SUM(D35:D47)</f>
        <v>0</v>
      </c>
      <c r="E48" s="30">
        <f t="shared" si="1"/>
        <v>7811236</v>
      </c>
      <c r="F48" s="31">
        <f t="shared" si="1"/>
        <v>7811236</v>
      </c>
      <c r="G48" s="31">
        <f t="shared" si="1"/>
        <v>187245</v>
      </c>
      <c r="H48" s="31">
        <f t="shared" si="1"/>
        <v>642247</v>
      </c>
      <c r="I48" s="31">
        <f t="shared" si="1"/>
        <v>298910</v>
      </c>
      <c r="J48" s="31">
        <f t="shared" si="1"/>
        <v>1128402</v>
      </c>
      <c r="K48" s="31">
        <f t="shared" si="1"/>
        <v>0</v>
      </c>
      <c r="L48" s="31">
        <f t="shared" si="1"/>
        <v>166038</v>
      </c>
      <c r="M48" s="31">
        <f t="shared" si="1"/>
        <v>0</v>
      </c>
      <c r="N48" s="31">
        <f t="shared" si="1"/>
        <v>166038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981387</v>
      </c>
      <c r="U48" s="31">
        <f t="shared" si="1"/>
        <v>157260</v>
      </c>
      <c r="V48" s="31">
        <f t="shared" si="1"/>
        <v>1138647</v>
      </c>
      <c r="W48" s="31">
        <f t="shared" si="1"/>
        <v>2433087</v>
      </c>
      <c r="X48" s="31">
        <f t="shared" si="1"/>
        <v>7811236</v>
      </c>
      <c r="Y48" s="31">
        <f t="shared" si="1"/>
        <v>-5378149</v>
      </c>
      <c r="Z48" s="32">
        <f>+IF(X48&lt;&gt;0,+(Y48/X48)*100,0)</f>
        <v>-68.85144681328282</v>
      </c>
      <c r="AA48" s="29">
        <f>SUM(AA35:AA47)</f>
        <v>7811236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12069504</v>
      </c>
      <c r="D49" s="39">
        <f t="shared" si="2"/>
        <v>0</v>
      </c>
      <c r="E49" s="40">
        <f t="shared" si="2"/>
        <v>18697090</v>
      </c>
      <c r="F49" s="41">
        <f t="shared" si="2"/>
        <v>21164764</v>
      </c>
      <c r="G49" s="41">
        <f t="shared" si="2"/>
        <v>2167041</v>
      </c>
      <c r="H49" s="41">
        <f t="shared" si="2"/>
        <v>1956519</v>
      </c>
      <c r="I49" s="41">
        <f t="shared" si="2"/>
        <v>2082089</v>
      </c>
      <c r="J49" s="41">
        <f t="shared" si="2"/>
        <v>6205649</v>
      </c>
      <c r="K49" s="41">
        <f t="shared" si="2"/>
        <v>0</v>
      </c>
      <c r="L49" s="41">
        <f t="shared" si="2"/>
        <v>2175726</v>
      </c>
      <c r="M49" s="41">
        <f t="shared" si="2"/>
        <v>0</v>
      </c>
      <c r="N49" s="41">
        <f t="shared" si="2"/>
        <v>2175726</v>
      </c>
      <c r="O49" s="41">
        <f t="shared" si="2"/>
        <v>2373375</v>
      </c>
      <c r="P49" s="41">
        <f t="shared" si="2"/>
        <v>0</v>
      </c>
      <c r="Q49" s="41">
        <f t="shared" si="2"/>
        <v>0</v>
      </c>
      <c r="R49" s="41">
        <f t="shared" si="2"/>
        <v>2373375</v>
      </c>
      <c r="S49" s="41">
        <f t="shared" si="2"/>
        <v>0</v>
      </c>
      <c r="T49" s="41">
        <f t="shared" si="2"/>
        <v>1166203</v>
      </c>
      <c r="U49" s="41">
        <f t="shared" si="2"/>
        <v>2864739</v>
      </c>
      <c r="V49" s="41">
        <f t="shared" si="2"/>
        <v>4030942</v>
      </c>
      <c r="W49" s="41">
        <f t="shared" si="2"/>
        <v>14785692</v>
      </c>
      <c r="X49" s="41">
        <f t="shared" si="2"/>
        <v>21164764</v>
      </c>
      <c r="Y49" s="41">
        <f t="shared" si="2"/>
        <v>-6379072</v>
      </c>
      <c r="Z49" s="42">
        <f>+IF(X49&lt;&gt;0,+(Y49/X49)*100,0)</f>
        <v>-30.140057314128331</v>
      </c>
      <c r="AA49" s="39">
        <f>+AA33-AA48</f>
        <v>21164764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12069504</v>
      </c>
      <c r="D52" s="48">
        <f t="shared" si="3"/>
        <v>0</v>
      </c>
      <c r="E52" s="49">
        <f t="shared" si="3"/>
        <v>18697090</v>
      </c>
      <c r="F52" s="50">
        <f t="shared" si="3"/>
        <v>21164764</v>
      </c>
      <c r="G52" s="50">
        <f t="shared" si="3"/>
        <v>2167041</v>
      </c>
      <c r="H52" s="50">
        <f t="shared" si="3"/>
        <v>1956519</v>
      </c>
      <c r="I52" s="50">
        <f t="shared" si="3"/>
        <v>2082089</v>
      </c>
      <c r="J52" s="50">
        <f t="shared" si="3"/>
        <v>6205649</v>
      </c>
      <c r="K52" s="50">
        <f t="shared" si="3"/>
        <v>0</v>
      </c>
      <c r="L52" s="50">
        <f t="shared" si="3"/>
        <v>2175726</v>
      </c>
      <c r="M52" s="50">
        <f t="shared" si="3"/>
        <v>0</v>
      </c>
      <c r="N52" s="50">
        <f t="shared" si="3"/>
        <v>2175726</v>
      </c>
      <c r="O52" s="50">
        <f t="shared" si="3"/>
        <v>2373375</v>
      </c>
      <c r="P52" s="50">
        <f t="shared" si="3"/>
        <v>0</v>
      </c>
      <c r="Q52" s="50">
        <f t="shared" si="3"/>
        <v>0</v>
      </c>
      <c r="R52" s="50">
        <f t="shared" si="3"/>
        <v>2373375</v>
      </c>
      <c r="S52" s="50">
        <f t="shared" si="3"/>
        <v>0</v>
      </c>
      <c r="T52" s="50">
        <f t="shared" si="3"/>
        <v>1166203</v>
      </c>
      <c r="U52" s="50">
        <f t="shared" si="3"/>
        <v>2864739</v>
      </c>
      <c r="V52" s="50">
        <f t="shared" si="3"/>
        <v>4030942</v>
      </c>
      <c r="W52" s="50">
        <f t="shared" si="3"/>
        <v>14785692</v>
      </c>
      <c r="X52" s="50">
        <f t="shared" si="3"/>
        <v>21164764</v>
      </c>
      <c r="Y52" s="50">
        <f t="shared" si="3"/>
        <v>-6379072</v>
      </c>
      <c r="Z52" s="51">
        <f>+IF(X52&lt;&gt;0,+(Y52/X52)*100,0)</f>
        <v>-30.140057314128331</v>
      </c>
      <c r="AA52" s="48">
        <f>SUM(AA49:AA51)</f>
        <v>21164764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12069504</v>
      </c>
      <c r="D54" s="54">
        <f>+D52-D53</f>
        <v>0</v>
      </c>
      <c r="E54" s="55">
        <f t="shared" si="4"/>
        <v>18697090</v>
      </c>
      <c r="F54" s="56">
        <f t="shared" si="4"/>
        <v>21164764</v>
      </c>
      <c r="G54" s="56">
        <f t="shared" si="4"/>
        <v>2167041</v>
      </c>
      <c r="H54" s="56">
        <f t="shared" si="4"/>
        <v>1956519</v>
      </c>
      <c r="I54" s="56">
        <f t="shared" si="4"/>
        <v>2082089</v>
      </c>
      <c r="J54" s="56">
        <f t="shared" si="4"/>
        <v>6205649</v>
      </c>
      <c r="K54" s="56">
        <f t="shared" si="4"/>
        <v>0</v>
      </c>
      <c r="L54" s="56">
        <f t="shared" si="4"/>
        <v>2175726</v>
      </c>
      <c r="M54" s="56">
        <f t="shared" si="4"/>
        <v>0</v>
      </c>
      <c r="N54" s="56">
        <f t="shared" si="4"/>
        <v>2175726</v>
      </c>
      <c r="O54" s="56">
        <f t="shared" si="4"/>
        <v>2373375</v>
      </c>
      <c r="P54" s="56">
        <f t="shared" si="4"/>
        <v>0</v>
      </c>
      <c r="Q54" s="56">
        <f t="shared" si="4"/>
        <v>0</v>
      </c>
      <c r="R54" s="56">
        <f t="shared" si="4"/>
        <v>2373375</v>
      </c>
      <c r="S54" s="56">
        <f t="shared" si="4"/>
        <v>0</v>
      </c>
      <c r="T54" s="56">
        <f t="shared" si="4"/>
        <v>1166203</v>
      </c>
      <c r="U54" s="56">
        <f t="shared" si="4"/>
        <v>2864739</v>
      </c>
      <c r="V54" s="56">
        <f t="shared" si="4"/>
        <v>4030942</v>
      </c>
      <c r="W54" s="56">
        <f t="shared" si="4"/>
        <v>14785692</v>
      </c>
      <c r="X54" s="56">
        <f t="shared" si="4"/>
        <v>21164764</v>
      </c>
      <c r="Y54" s="56">
        <f t="shared" si="4"/>
        <v>-6379072</v>
      </c>
      <c r="Z54" s="57">
        <f>+IF(X54&lt;&gt;0,+(Y54/X54)*100,0)</f>
        <v>-30.140057314128331</v>
      </c>
      <c r="AA54" s="54">
        <f>+AA52-AA53</f>
        <v>21164764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12069504</v>
      </c>
      <c r="D57" s="48">
        <f>SUM(D54:D56)</f>
        <v>0</v>
      </c>
      <c r="E57" s="49">
        <f t="shared" si="5"/>
        <v>18697090</v>
      </c>
      <c r="F57" s="50">
        <f t="shared" si="5"/>
        <v>21164764</v>
      </c>
      <c r="G57" s="50">
        <f t="shared" si="5"/>
        <v>2167041</v>
      </c>
      <c r="H57" s="50">
        <f t="shared" si="5"/>
        <v>1956519</v>
      </c>
      <c r="I57" s="50">
        <f t="shared" si="5"/>
        <v>2082089</v>
      </c>
      <c r="J57" s="50">
        <f t="shared" si="5"/>
        <v>6205649</v>
      </c>
      <c r="K57" s="50">
        <f t="shared" si="5"/>
        <v>0</v>
      </c>
      <c r="L57" s="50">
        <f t="shared" si="5"/>
        <v>2175726</v>
      </c>
      <c r="M57" s="50">
        <f t="shared" si="5"/>
        <v>0</v>
      </c>
      <c r="N57" s="50">
        <f t="shared" si="5"/>
        <v>2175726</v>
      </c>
      <c r="O57" s="50">
        <f t="shared" si="5"/>
        <v>2373375</v>
      </c>
      <c r="P57" s="50">
        <f t="shared" si="5"/>
        <v>0</v>
      </c>
      <c r="Q57" s="50">
        <f t="shared" si="5"/>
        <v>0</v>
      </c>
      <c r="R57" s="50">
        <f t="shared" si="5"/>
        <v>2373375</v>
      </c>
      <c r="S57" s="50">
        <f t="shared" si="5"/>
        <v>0</v>
      </c>
      <c r="T57" s="50">
        <f t="shared" si="5"/>
        <v>1166203</v>
      </c>
      <c r="U57" s="50">
        <f t="shared" si="5"/>
        <v>2864739</v>
      </c>
      <c r="V57" s="50">
        <f t="shared" si="5"/>
        <v>4030942</v>
      </c>
      <c r="W57" s="50">
        <f t="shared" si="5"/>
        <v>14785692</v>
      </c>
      <c r="X57" s="50">
        <f t="shared" si="5"/>
        <v>21164764</v>
      </c>
      <c r="Y57" s="50">
        <f t="shared" si="5"/>
        <v>-6379072</v>
      </c>
      <c r="Z57" s="51">
        <f>+IF(X57&lt;&gt;0,+(Y57/X57)*100,0)</f>
        <v>-30.140057314128331</v>
      </c>
      <c r="AA57" s="48">
        <f>SUM(AA54:AA56)</f>
        <v>21164764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12069504</v>
      </c>
      <c r="D60" s="65">
        <f>SUM(D57:D59)</f>
        <v>0</v>
      </c>
      <c r="E60" s="66">
        <f t="shared" si="6"/>
        <v>18697090</v>
      </c>
      <c r="F60" s="67">
        <f t="shared" si="6"/>
        <v>21164764</v>
      </c>
      <c r="G60" s="67">
        <f t="shared" si="6"/>
        <v>2167041</v>
      </c>
      <c r="H60" s="67">
        <f t="shared" si="6"/>
        <v>1956519</v>
      </c>
      <c r="I60" s="67">
        <f t="shared" si="6"/>
        <v>2082089</v>
      </c>
      <c r="J60" s="67">
        <f t="shared" si="6"/>
        <v>6205649</v>
      </c>
      <c r="K60" s="67">
        <f t="shared" si="6"/>
        <v>0</v>
      </c>
      <c r="L60" s="67">
        <f t="shared" si="6"/>
        <v>2175726</v>
      </c>
      <c r="M60" s="67">
        <f t="shared" si="6"/>
        <v>0</v>
      </c>
      <c r="N60" s="67">
        <f t="shared" si="6"/>
        <v>2175726</v>
      </c>
      <c r="O60" s="67">
        <f t="shared" si="6"/>
        <v>2373375</v>
      </c>
      <c r="P60" s="67">
        <f t="shared" si="6"/>
        <v>0</v>
      </c>
      <c r="Q60" s="67">
        <f t="shared" si="6"/>
        <v>0</v>
      </c>
      <c r="R60" s="67">
        <f t="shared" si="6"/>
        <v>2373375</v>
      </c>
      <c r="S60" s="67">
        <f t="shared" si="6"/>
        <v>0</v>
      </c>
      <c r="T60" s="67">
        <f t="shared" si="6"/>
        <v>1166203</v>
      </c>
      <c r="U60" s="67">
        <f t="shared" si="6"/>
        <v>2864739</v>
      </c>
      <c r="V60" s="67">
        <f t="shared" si="6"/>
        <v>4030942</v>
      </c>
      <c r="W60" s="67">
        <f t="shared" si="6"/>
        <v>14785692</v>
      </c>
      <c r="X60" s="67">
        <f t="shared" si="6"/>
        <v>21164764</v>
      </c>
      <c r="Y60" s="67">
        <f t="shared" si="6"/>
        <v>-6379072</v>
      </c>
      <c r="Z60" s="68">
        <f>+IF(X60&lt;&gt;0,+(Y60/X60)*100,0)</f>
        <v>-30.140057314128331</v>
      </c>
      <c r="AA60" s="65">
        <f>SUM(AA57:AA59)</f>
        <v>21164764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147047544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>
        <v>14116502</v>
      </c>
      <c r="L8" s="22">
        <v>12776027</v>
      </c>
      <c r="M8" s="22">
        <v>13832977</v>
      </c>
      <c r="N8" s="22">
        <v>40725506</v>
      </c>
      <c r="O8" s="22">
        <v>13526284</v>
      </c>
      <c r="P8" s="22">
        <v>13045735</v>
      </c>
      <c r="Q8" s="22">
        <v>13537166</v>
      </c>
      <c r="R8" s="22">
        <v>40109185</v>
      </c>
      <c r="S8" s="22">
        <v>12874677</v>
      </c>
      <c r="T8" s="22">
        <v>13869699</v>
      </c>
      <c r="U8" s="22">
        <v>12922129</v>
      </c>
      <c r="V8" s="22">
        <v>39666505</v>
      </c>
      <c r="W8" s="22">
        <v>161221425</v>
      </c>
      <c r="X8" s="22">
        <v>182706416</v>
      </c>
      <c r="Y8" s="22">
        <v>-21484991</v>
      </c>
      <c r="Z8" s="23">
        <v>-11.759297495058957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28747635</v>
      </c>
      <c r="Y13" s="22">
        <v>-28747635</v>
      </c>
      <c r="Z13" s="23">
        <v>-100</v>
      </c>
      <c r="AA13" s="20">
        <v>28747635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146832007</v>
      </c>
      <c r="D33" s="29">
        <f t="shared" ref="D33:Y33" si="0">SUM(D6:D32)</f>
        <v>0</v>
      </c>
      <c r="E33" s="30">
        <f t="shared" si="0"/>
        <v>211454051</v>
      </c>
      <c r="F33" s="31">
        <f t="shared" si="0"/>
        <v>211454051</v>
      </c>
      <c r="G33" s="31">
        <f t="shared" si="0"/>
        <v>14008272</v>
      </c>
      <c r="H33" s="31">
        <f t="shared" si="0"/>
        <v>13767830</v>
      </c>
      <c r="I33" s="31">
        <f t="shared" si="0"/>
        <v>12944127</v>
      </c>
      <c r="J33" s="31">
        <f t="shared" si="0"/>
        <v>40720229</v>
      </c>
      <c r="K33" s="31">
        <f t="shared" si="0"/>
        <v>14116502</v>
      </c>
      <c r="L33" s="31">
        <f t="shared" si="0"/>
        <v>12776027</v>
      </c>
      <c r="M33" s="31">
        <f t="shared" si="0"/>
        <v>13832977</v>
      </c>
      <c r="N33" s="31">
        <f t="shared" si="0"/>
        <v>40725506</v>
      </c>
      <c r="O33" s="31">
        <f t="shared" si="0"/>
        <v>13526284</v>
      </c>
      <c r="P33" s="31">
        <f t="shared" si="0"/>
        <v>13045735</v>
      </c>
      <c r="Q33" s="31">
        <f t="shared" si="0"/>
        <v>13537166</v>
      </c>
      <c r="R33" s="31">
        <f t="shared" si="0"/>
        <v>40109185</v>
      </c>
      <c r="S33" s="31">
        <f t="shared" si="0"/>
        <v>12874677</v>
      </c>
      <c r="T33" s="31">
        <f t="shared" si="0"/>
        <v>13869699</v>
      </c>
      <c r="U33" s="31">
        <f t="shared" si="0"/>
        <v>12922129</v>
      </c>
      <c r="V33" s="31">
        <f t="shared" si="0"/>
        <v>39666505</v>
      </c>
      <c r="W33" s="31">
        <f t="shared" si="0"/>
        <v>161221425</v>
      </c>
      <c r="X33" s="31">
        <f t="shared" si="0"/>
        <v>211454051</v>
      </c>
      <c r="Y33" s="31">
        <f t="shared" si="0"/>
        <v>-50232626</v>
      </c>
      <c r="Z33" s="32">
        <f>+IF(X33&lt;&gt;0,+(Y33/X33)*100,0)</f>
        <v>-23.755811611289491</v>
      </c>
      <c r="AA33" s="29">
        <f>SUM(AA6:AA32)</f>
        <v>211454051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71451505</v>
      </c>
      <c r="D35" s="20"/>
      <c r="E35" s="21">
        <v>72373205</v>
      </c>
      <c r="F35" s="22">
        <v>73203113</v>
      </c>
      <c r="G35" s="22"/>
      <c r="H35" s="22">
        <v>10119801</v>
      </c>
      <c r="I35" s="22">
        <v>4747732</v>
      </c>
      <c r="J35" s="22">
        <v>14867533</v>
      </c>
      <c r="K35" s="22">
        <v>5416672</v>
      </c>
      <c r="L35" s="22">
        <v>4848355</v>
      </c>
      <c r="M35" s="22">
        <v>4921954</v>
      </c>
      <c r="N35" s="22">
        <v>15186981</v>
      </c>
      <c r="O35" s="22">
        <v>6145689</v>
      </c>
      <c r="P35" s="22">
        <v>8323053</v>
      </c>
      <c r="Q35" s="22">
        <v>6126517</v>
      </c>
      <c r="R35" s="22">
        <v>20595259</v>
      </c>
      <c r="S35" s="22">
        <v>5963674</v>
      </c>
      <c r="T35" s="22">
        <v>6122663</v>
      </c>
      <c r="U35" s="22">
        <v>6258424</v>
      </c>
      <c r="V35" s="22">
        <v>18344761</v>
      </c>
      <c r="W35" s="22">
        <v>68994534</v>
      </c>
      <c r="X35" s="22">
        <v>73203113</v>
      </c>
      <c r="Y35" s="22">
        <v>-4208579</v>
      </c>
      <c r="Z35" s="23">
        <v>-5.7491803661409868</v>
      </c>
      <c r="AA35" s="20">
        <v>73203113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3684221</v>
      </c>
      <c r="D38" s="20"/>
      <c r="E38" s="21">
        <v>3807410</v>
      </c>
      <c r="F38" s="22">
        <v>4357075</v>
      </c>
      <c r="G38" s="22">
        <v>20971</v>
      </c>
      <c r="H38" s="22">
        <v>78450</v>
      </c>
      <c r="I38" s="22">
        <v>285000</v>
      </c>
      <c r="J38" s="22">
        <v>384421</v>
      </c>
      <c r="K38" s="22">
        <v>100901</v>
      </c>
      <c r="L38" s="22">
        <v>352067</v>
      </c>
      <c r="M38" s="22">
        <v>1473</v>
      </c>
      <c r="N38" s="22">
        <v>454441</v>
      </c>
      <c r="O38" s="22">
        <v>1252190</v>
      </c>
      <c r="P38" s="22">
        <v>981815</v>
      </c>
      <c r="Q38" s="22">
        <v>545316</v>
      </c>
      <c r="R38" s="22">
        <v>2779321</v>
      </c>
      <c r="S38" s="22">
        <v>93409</v>
      </c>
      <c r="T38" s="22">
        <v>179617</v>
      </c>
      <c r="U38" s="22">
        <v>314269</v>
      </c>
      <c r="V38" s="22">
        <v>587295</v>
      </c>
      <c r="W38" s="22">
        <v>4205478</v>
      </c>
      <c r="X38" s="22">
        <v>4357075</v>
      </c>
      <c r="Y38" s="22">
        <v>-151597</v>
      </c>
      <c r="Z38" s="23">
        <v>-3.4793295961166608</v>
      </c>
      <c r="AA38" s="20">
        <v>4357075</v>
      </c>
    </row>
    <row r="39" spans="1:27" x14ac:dyDescent="0.25">
      <c r="A39" s="19" t="s">
        <v>65</v>
      </c>
      <c r="B39" s="15" t="s">
        <v>32</v>
      </c>
      <c r="C39" s="20">
        <v>56310195</v>
      </c>
      <c r="D39" s="20"/>
      <c r="E39" s="21">
        <v>14428138</v>
      </c>
      <c r="F39" s="22">
        <v>16136800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12165781</v>
      </c>
      <c r="Q39" s="22"/>
      <c r="R39" s="22">
        <v>12165781</v>
      </c>
      <c r="S39" s="22"/>
      <c r="T39" s="22"/>
      <c r="U39" s="22"/>
      <c r="V39" s="22"/>
      <c r="W39" s="22">
        <v>12165781</v>
      </c>
      <c r="X39" s="22">
        <v>16136800</v>
      </c>
      <c r="Y39" s="22">
        <v>-3971019</v>
      </c>
      <c r="Z39" s="23">
        <v>-24.608466362599771</v>
      </c>
      <c r="AA39" s="20">
        <v>16136800</v>
      </c>
    </row>
    <row r="40" spans="1:27" x14ac:dyDescent="0.25">
      <c r="A40" s="19" t="s">
        <v>66</v>
      </c>
      <c r="B40" s="15" t="s">
        <v>32</v>
      </c>
      <c r="C40" s="20">
        <v>2577510</v>
      </c>
      <c r="D40" s="20"/>
      <c r="E40" s="21"/>
      <c r="F40" s="22">
        <v>2797989</v>
      </c>
      <c r="G40" s="22">
        <v>372060</v>
      </c>
      <c r="H40" s="22">
        <v>323119</v>
      </c>
      <c r="I40" s="22">
        <v>318962</v>
      </c>
      <c r="J40" s="22">
        <v>1014141</v>
      </c>
      <c r="K40" s="22">
        <v>329595</v>
      </c>
      <c r="L40" s="22">
        <v>-176004</v>
      </c>
      <c r="M40" s="22">
        <v>229307</v>
      </c>
      <c r="N40" s="22">
        <v>382898</v>
      </c>
      <c r="O40" s="22">
        <v>229307</v>
      </c>
      <c r="P40" s="22">
        <v>207115</v>
      </c>
      <c r="Q40" s="22">
        <v>229307</v>
      </c>
      <c r="R40" s="22">
        <v>665729</v>
      </c>
      <c r="S40" s="22">
        <v>221910</v>
      </c>
      <c r="T40" s="22">
        <v>229307</v>
      </c>
      <c r="U40" s="22">
        <v>221910</v>
      </c>
      <c r="V40" s="22">
        <v>673127</v>
      </c>
      <c r="W40" s="22">
        <v>2735895</v>
      </c>
      <c r="X40" s="22">
        <v>2797989</v>
      </c>
      <c r="Y40" s="22">
        <v>-62094</v>
      </c>
      <c r="Z40" s="23">
        <v>-2.2192367446762655</v>
      </c>
      <c r="AA40" s="20">
        <v>2797989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37428183</v>
      </c>
      <c r="D42" s="20"/>
      <c r="E42" s="21">
        <v>48361533</v>
      </c>
      <c r="F42" s="22">
        <v>62625652</v>
      </c>
      <c r="G42" s="22"/>
      <c r="H42" s="22">
        <v>2327262</v>
      </c>
      <c r="I42" s="22">
        <v>2703690</v>
      </c>
      <c r="J42" s="22">
        <v>5030952</v>
      </c>
      <c r="K42" s="22">
        <v>6006045</v>
      </c>
      <c r="L42" s="22">
        <v>8966457</v>
      </c>
      <c r="M42" s="22">
        <v>4057255</v>
      </c>
      <c r="N42" s="22">
        <v>19029757</v>
      </c>
      <c r="O42" s="22">
        <v>444604</v>
      </c>
      <c r="P42" s="22">
        <v>6556649</v>
      </c>
      <c r="Q42" s="22">
        <v>936455</v>
      </c>
      <c r="R42" s="22">
        <v>7937708</v>
      </c>
      <c r="S42" s="22">
        <v>1253526</v>
      </c>
      <c r="T42" s="22">
        <v>8783971</v>
      </c>
      <c r="U42" s="22">
        <v>5722227</v>
      </c>
      <c r="V42" s="22">
        <v>15759724</v>
      </c>
      <c r="W42" s="22">
        <v>47758141</v>
      </c>
      <c r="X42" s="22">
        <v>62625652</v>
      </c>
      <c r="Y42" s="22">
        <v>-14867511</v>
      </c>
      <c r="Z42" s="23">
        <v>-23.740289362576217</v>
      </c>
      <c r="AA42" s="20">
        <v>62625652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93427786</v>
      </c>
      <c r="U44" s="22">
        <v>-46713893</v>
      </c>
      <c r="V44" s="22">
        <v>46713893</v>
      </c>
      <c r="W44" s="22">
        <v>46713893</v>
      </c>
      <c r="X44" s="22"/>
      <c r="Y44" s="22">
        <v>46713893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3372600</v>
      </c>
      <c r="D45" s="20"/>
      <c r="E45" s="21">
        <v>5616209</v>
      </c>
      <c r="F45" s="22">
        <v>5230859</v>
      </c>
      <c r="G45" s="22">
        <v>1463</v>
      </c>
      <c r="H45" s="22">
        <v>187237</v>
      </c>
      <c r="I45" s="22">
        <v>45807</v>
      </c>
      <c r="J45" s="22">
        <v>234507</v>
      </c>
      <c r="K45" s="22">
        <v>104669</v>
      </c>
      <c r="L45" s="22">
        <v>353245</v>
      </c>
      <c r="M45" s="22">
        <v>582907</v>
      </c>
      <c r="N45" s="22">
        <v>1040821</v>
      </c>
      <c r="O45" s="22">
        <v>492546</v>
      </c>
      <c r="P45" s="22">
        <v>454400</v>
      </c>
      <c r="Q45" s="22">
        <v>51525</v>
      </c>
      <c r="R45" s="22">
        <v>998471</v>
      </c>
      <c r="S45" s="22">
        <v>57458</v>
      </c>
      <c r="T45" s="22">
        <v>77084</v>
      </c>
      <c r="U45" s="22">
        <v>311675</v>
      </c>
      <c r="V45" s="22">
        <v>446217</v>
      </c>
      <c r="W45" s="22">
        <v>2720016</v>
      </c>
      <c r="X45" s="22">
        <v>5230859</v>
      </c>
      <c r="Y45" s="22">
        <v>-2510843</v>
      </c>
      <c r="Z45" s="23">
        <v>-48.000586519346058</v>
      </c>
      <c r="AA45" s="20">
        <v>5230859</v>
      </c>
    </row>
    <row r="46" spans="1:27" x14ac:dyDescent="0.25">
      <c r="A46" s="19" t="s">
        <v>71</v>
      </c>
      <c r="B46" s="15" t="s">
        <v>32</v>
      </c>
      <c r="C46" s="20">
        <v>327006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175151220</v>
      </c>
      <c r="D48" s="29">
        <f t="shared" ref="D48:Y48" si="1">SUM(D35:D47)</f>
        <v>0</v>
      </c>
      <c r="E48" s="30">
        <f t="shared" si="1"/>
        <v>144586495</v>
      </c>
      <c r="F48" s="31">
        <f t="shared" si="1"/>
        <v>164351488</v>
      </c>
      <c r="G48" s="31">
        <f t="shared" si="1"/>
        <v>394494</v>
      </c>
      <c r="H48" s="31">
        <f t="shared" si="1"/>
        <v>13035869</v>
      </c>
      <c r="I48" s="31">
        <f t="shared" si="1"/>
        <v>8101191</v>
      </c>
      <c r="J48" s="31">
        <f t="shared" si="1"/>
        <v>21531554</v>
      </c>
      <c r="K48" s="31">
        <f t="shared" si="1"/>
        <v>11957882</v>
      </c>
      <c r="L48" s="31">
        <f t="shared" si="1"/>
        <v>14344120</v>
      </c>
      <c r="M48" s="31">
        <f t="shared" si="1"/>
        <v>9792896</v>
      </c>
      <c r="N48" s="31">
        <f t="shared" si="1"/>
        <v>36094898</v>
      </c>
      <c r="O48" s="31">
        <f t="shared" si="1"/>
        <v>8564336</v>
      </c>
      <c r="P48" s="31">
        <f t="shared" si="1"/>
        <v>28688813</v>
      </c>
      <c r="Q48" s="31">
        <f t="shared" si="1"/>
        <v>7889120</v>
      </c>
      <c r="R48" s="31">
        <f t="shared" si="1"/>
        <v>45142269</v>
      </c>
      <c r="S48" s="31">
        <f t="shared" si="1"/>
        <v>7589977</v>
      </c>
      <c r="T48" s="31">
        <f t="shared" si="1"/>
        <v>108820428</v>
      </c>
      <c r="U48" s="31">
        <f t="shared" si="1"/>
        <v>-33885388</v>
      </c>
      <c r="V48" s="31">
        <f t="shared" si="1"/>
        <v>82525017</v>
      </c>
      <c r="W48" s="31">
        <f t="shared" si="1"/>
        <v>185293738</v>
      </c>
      <c r="X48" s="31">
        <f t="shared" si="1"/>
        <v>164351488</v>
      </c>
      <c r="Y48" s="31">
        <f t="shared" si="1"/>
        <v>20942250</v>
      </c>
      <c r="Z48" s="32">
        <f>+IF(X48&lt;&gt;0,+(Y48/X48)*100,0)</f>
        <v>12.742354970342587</v>
      </c>
      <c r="AA48" s="29">
        <f>SUM(AA35:AA47)</f>
        <v>164351488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-28319213</v>
      </c>
      <c r="D49" s="39">
        <f t="shared" si="2"/>
        <v>0</v>
      </c>
      <c r="E49" s="40">
        <f t="shared" si="2"/>
        <v>66867556</v>
      </c>
      <c r="F49" s="41">
        <f t="shared" si="2"/>
        <v>47102563</v>
      </c>
      <c r="G49" s="41">
        <f t="shared" si="2"/>
        <v>13613778</v>
      </c>
      <c r="H49" s="41">
        <f t="shared" si="2"/>
        <v>731961</v>
      </c>
      <c r="I49" s="41">
        <f t="shared" si="2"/>
        <v>4842936</v>
      </c>
      <c r="J49" s="41">
        <f t="shared" si="2"/>
        <v>19188675</v>
      </c>
      <c r="K49" s="41">
        <f t="shared" si="2"/>
        <v>2158620</v>
      </c>
      <c r="L49" s="41">
        <f t="shared" si="2"/>
        <v>-1568093</v>
      </c>
      <c r="M49" s="41">
        <f t="shared" si="2"/>
        <v>4040081</v>
      </c>
      <c r="N49" s="41">
        <f t="shared" si="2"/>
        <v>4630608</v>
      </c>
      <c r="O49" s="41">
        <f t="shared" si="2"/>
        <v>4961948</v>
      </c>
      <c r="P49" s="41">
        <f t="shared" si="2"/>
        <v>-15643078</v>
      </c>
      <c r="Q49" s="41">
        <f t="shared" si="2"/>
        <v>5648046</v>
      </c>
      <c r="R49" s="41">
        <f t="shared" si="2"/>
        <v>-5033084</v>
      </c>
      <c r="S49" s="41">
        <f t="shared" si="2"/>
        <v>5284700</v>
      </c>
      <c r="T49" s="41">
        <f t="shared" si="2"/>
        <v>-94950729</v>
      </c>
      <c r="U49" s="41">
        <f t="shared" si="2"/>
        <v>46807517</v>
      </c>
      <c r="V49" s="41">
        <f t="shared" si="2"/>
        <v>-42858512</v>
      </c>
      <c r="W49" s="41">
        <f t="shared" si="2"/>
        <v>-24072313</v>
      </c>
      <c r="X49" s="41">
        <f t="shared" si="2"/>
        <v>47102563</v>
      </c>
      <c r="Y49" s="41">
        <f t="shared" si="2"/>
        <v>-71174876</v>
      </c>
      <c r="Z49" s="42">
        <f>+IF(X49&lt;&gt;0,+(Y49/X49)*100,0)</f>
        <v>-151.10616379834786</v>
      </c>
      <c r="AA49" s="39">
        <f>+AA33-AA48</f>
        <v>47102563</v>
      </c>
    </row>
    <row r="50" spans="1:27" x14ac:dyDescent="0.25">
      <c r="A50" s="43" t="s">
        <v>75</v>
      </c>
      <c r="B50" s="15" t="s">
        <v>32</v>
      </c>
      <c r="C50" s="20">
        <v>1075023</v>
      </c>
      <c r="D50" s="20"/>
      <c r="E50" s="21">
        <v>7883000</v>
      </c>
      <c r="F50" s="22">
        <v>17276378</v>
      </c>
      <c r="G50" s="22">
        <v>390864</v>
      </c>
      <c r="H50" s="22"/>
      <c r="I50" s="22">
        <v>58630</v>
      </c>
      <c r="J50" s="22">
        <v>449494</v>
      </c>
      <c r="K50" s="22">
        <v>1455328</v>
      </c>
      <c r="L50" s="22">
        <v>3037967</v>
      </c>
      <c r="M50" s="22">
        <v>4633139</v>
      </c>
      <c r="N50" s="22">
        <v>9126434</v>
      </c>
      <c r="O50" s="22">
        <v>831220</v>
      </c>
      <c r="P50" s="22">
        <v>1877586</v>
      </c>
      <c r="Q50" s="22"/>
      <c r="R50" s="22">
        <v>2708806</v>
      </c>
      <c r="S50" s="22">
        <v>1051399</v>
      </c>
      <c r="T50" s="22">
        <v>-492635</v>
      </c>
      <c r="U50" s="22">
        <v>326820</v>
      </c>
      <c r="V50" s="22">
        <v>885584</v>
      </c>
      <c r="W50" s="22">
        <v>13170318</v>
      </c>
      <c r="X50" s="22">
        <v>17276378</v>
      </c>
      <c r="Y50" s="22">
        <v>-4106060</v>
      </c>
      <c r="Z50" s="23">
        <v>-23.766902993208415</v>
      </c>
      <c r="AA50" s="20">
        <v>17276378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-27244190</v>
      </c>
      <c r="D52" s="48">
        <f t="shared" si="3"/>
        <v>0</v>
      </c>
      <c r="E52" s="49">
        <f t="shared" si="3"/>
        <v>74750556</v>
      </c>
      <c r="F52" s="50">
        <f t="shared" si="3"/>
        <v>64378941</v>
      </c>
      <c r="G52" s="50">
        <f t="shared" si="3"/>
        <v>14004642</v>
      </c>
      <c r="H52" s="50">
        <f t="shared" si="3"/>
        <v>731961</v>
      </c>
      <c r="I52" s="50">
        <f t="shared" si="3"/>
        <v>4901566</v>
      </c>
      <c r="J52" s="50">
        <f t="shared" si="3"/>
        <v>19638169</v>
      </c>
      <c r="K52" s="50">
        <f t="shared" si="3"/>
        <v>3613948</v>
      </c>
      <c r="L52" s="50">
        <f t="shared" si="3"/>
        <v>1469874</v>
      </c>
      <c r="M52" s="50">
        <f t="shared" si="3"/>
        <v>8673220</v>
      </c>
      <c r="N52" s="50">
        <f t="shared" si="3"/>
        <v>13757042</v>
      </c>
      <c r="O52" s="50">
        <f t="shared" si="3"/>
        <v>5793168</v>
      </c>
      <c r="P52" s="50">
        <f t="shared" si="3"/>
        <v>-13765492</v>
      </c>
      <c r="Q52" s="50">
        <f t="shared" si="3"/>
        <v>5648046</v>
      </c>
      <c r="R52" s="50">
        <f t="shared" si="3"/>
        <v>-2324278</v>
      </c>
      <c r="S52" s="50">
        <f t="shared" si="3"/>
        <v>6336099</v>
      </c>
      <c r="T52" s="50">
        <f t="shared" si="3"/>
        <v>-95443364</v>
      </c>
      <c r="U52" s="50">
        <f t="shared" si="3"/>
        <v>47134337</v>
      </c>
      <c r="V52" s="50">
        <f t="shared" si="3"/>
        <v>-41972928</v>
      </c>
      <c r="W52" s="50">
        <f t="shared" si="3"/>
        <v>-10901995</v>
      </c>
      <c r="X52" s="50">
        <f t="shared" si="3"/>
        <v>64378941</v>
      </c>
      <c r="Y52" s="50">
        <f t="shared" si="3"/>
        <v>-75280936</v>
      </c>
      <c r="Z52" s="51">
        <f>+IF(X52&lt;&gt;0,+(Y52/X52)*100,0)</f>
        <v>-116.93410116826868</v>
      </c>
      <c r="AA52" s="48">
        <f>SUM(AA49:AA51)</f>
        <v>64378941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-27244190</v>
      </c>
      <c r="D54" s="54">
        <f>+D52-D53</f>
        <v>0</v>
      </c>
      <c r="E54" s="55">
        <f t="shared" si="4"/>
        <v>74750556</v>
      </c>
      <c r="F54" s="56">
        <f t="shared" si="4"/>
        <v>64378941</v>
      </c>
      <c r="G54" s="56">
        <f t="shared" si="4"/>
        <v>14004642</v>
      </c>
      <c r="H54" s="56">
        <f t="shared" si="4"/>
        <v>731961</v>
      </c>
      <c r="I54" s="56">
        <f t="shared" si="4"/>
        <v>4901566</v>
      </c>
      <c r="J54" s="56">
        <f t="shared" si="4"/>
        <v>19638169</v>
      </c>
      <c r="K54" s="56">
        <f t="shared" si="4"/>
        <v>3613948</v>
      </c>
      <c r="L54" s="56">
        <f t="shared" si="4"/>
        <v>1469874</v>
      </c>
      <c r="M54" s="56">
        <f t="shared" si="4"/>
        <v>8673220</v>
      </c>
      <c r="N54" s="56">
        <f t="shared" si="4"/>
        <v>13757042</v>
      </c>
      <c r="O54" s="56">
        <f t="shared" si="4"/>
        <v>5793168</v>
      </c>
      <c r="P54" s="56">
        <f t="shared" si="4"/>
        <v>-13765492</v>
      </c>
      <c r="Q54" s="56">
        <f t="shared" si="4"/>
        <v>5648046</v>
      </c>
      <c r="R54" s="56">
        <f t="shared" si="4"/>
        <v>-2324278</v>
      </c>
      <c r="S54" s="56">
        <f t="shared" si="4"/>
        <v>6336099</v>
      </c>
      <c r="T54" s="56">
        <f t="shared" si="4"/>
        <v>-95443364</v>
      </c>
      <c r="U54" s="56">
        <f t="shared" si="4"/>
        <v>47134337</v>
      </c>
      <c r="V54" s="56">
        <f t="shared" si="4"/>
        <v>-41972928</v>
      </c>
      <c r="W54" s="56">
        <f t="shared" si="4"/>
        <v>-10901995</v>
      </c>
      <c r="X54" s="56">
        <f t="shared" si="4"/>
        <v>64378941</v>
      </c>
      <c r="Y54" s="56">
        <f t="shared" si="4"/>
        <v>-75280936</v>
      </c>
      <c r="Z54" s="57">
        <f>+IF(X54&lt;&gt;0,+(Y54/X54)*100,0)</f>
        <v>-116.93410116826868</v>
      </c>
      <c r="AA54" s="54">
        <f>+AA52-AA53</f>
        <v>64378941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-27244190</v>
      </c>
      <c r="D57" s="48">
        <f>SUM(D54:D56)</f>
        <v>0</v>
      </c>
      <c r="E57" s="49">
        <f t="shared" si="5"/>
        <v>74750556</v>
      </c>
      <c r="F57" s="50">
        <f t="shared" si="5"/>
        <v>64378941</v>
      </c>
      <c r="G57" s="50">
        <f t="shared" si="5"/>
        <v>14004642</v>
      </c>
      <c r="H57" s="50">
        <f t="shared" si="5"/>
        <v>731961</v>
      </c>
      <c r="I57" s="50">
        <f t="shared" si="5"/>
        <v>4901566</v>
      </c>
      <c r="J57" s="50">
        <f t="shared" si="5"/>
        <v>19638169</v>
      </c>
      <c r="K57" s="50">
        <f t="shared" si="5"/>
        <v>3613948</v>
      </c>
      <c r="L57" s="50">
        <f t="shared" si="5"/>
        <v>1469874</v>
      </c>
      <c r="M57" s="50">
        <f t="shared" si="5"/>
        <v>8673220</v>
      </c>
      <c r="N57" s="50">
        <f t="shared" si="5"/>
        <v>13757042</v>
      </c>
      <c r="O57" s="50">
        <f t="shared" si="5"/>
        <v>5793168</v>
      </c>
      <c r="P57" s="50">
        <f t="shared" si="5"/>
        <v>-13765492</v>
      </c>
      <c r="Q57" s="50">
        <f t="shared" si="5"/>
        <v>5648046</v>
      </c>
      <c r="R57" s="50">
        <f t="shared" si="5"/>
        <v>-2324278</v>
      </c>
      <c r="S57" s="50">
        <f t="shared" si="5"/>
        <v>6336099</v>
      </c>
      <c r="T57" s="50">
        <f t="shared" si="5"/>
        <v>-95443364</v>
      </c>
      <c r="U57" s="50">
        <f t="shared" si="5"/>
        <v>47134337</v>
      </c>
      <c r="V57" s="50">
        <f t="shared" si="5"/>
        <v>-41972928</v>
      </c>
      <c r="W57" s="50">
        <f t="shared" si="5"/>
        <v>-10901995</v>
      </c>
      <c r="X57" s="50">
        <f t="shared" si="5"/>
        <v>64378941</v>
      </c>
      <c r="Y57" s="50">
        <f t="shared" si="5"/>
        <v>-75280936</v>
      </c>
      <c r="Z57" s="51">
        <f>+IF(X57&lt;&gt;0,+(Y57/X57)*100,0)</f>
        <v>-116.93410116826868</v>
      </c>
      <c r="AA57" s="48">
        <f>SUM(AA54:AA56)</f>
        <v>64378941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-27244190</v>
      </c>
      <c r="D60" s="65">
        <f>SUM(D57:D59)</f>
        <v>0</v>
      </c>
      <c r="E60" s="66">
        <f t="shared" si="6"/>
        <v>74750556</v>
      </c>
      <c r="F60" s="67">
        <f t="shared" si="6"/>
        <v>64378941</v>
      </c>
      <c r="G60" s="67">
        <f t="shared" si="6"/>
        <v>14004642</v>
      </c>
      <c r="H60" s="67">
        <f t="shared" si="6"/>
        <v>731961</v>
      </c>
      <c r="I60" s="67">
        <f t="shared" si="6"/>
        <v>4901566</v>
      </c>
      <c r="J60" s="67">
        <f t="shared" si="6"/>
        <v>19638169</v>
      </c>
      <c r="K60" s="67">
        <f t="shared" si="6"/>
        <v>3613948</v>
      </c>
      <c r="L60" s="67">
        <f t="shared" si="6"/>
        <v>1469874</v>
      </c>
      <c r="M60" s="67">
        <f t="shared" si="6"/>
        <v>8673220</v>
      </c>
      <c r="N60" s="67">
        <f t="shared" si="6"/>
        <v>13757042</v>
      </c>
      <c r="O60" s="67">
        <f t="shared" si="6"/>
        <v>5793168</v>
      </c>
      <c r="P60" s="67">
        <f t="shared" si="6"/>
        <v>-13765492</v>
      </c>
      <c r="Q60" s="67">
        <f t="shared" si="6"/>
        <v>5648046</v>
      </c>
      <c r="R60" s="67">
        <f t="shared" si="6"/>
        <v>-2324278</v>
      </c>
      <c r="S60" s="67">
        <f t="shared" si="6"/>
        <v>6336099</v>
      </c>
      <c r="T60" s="67">
        <f t="shared" si="6"/>
        <v>-95443364</v>
      </c>
      <c r="U60" s="67">
        <f t="shared" si="6"/>
        <v>47134337</v>
      </c>
      <c r="V60" s="67">
        <f t="shared" si="6"/>
        <v>-41972928</v>
      </c>
      <c r="W60" s="67">
        <f t="shared" si="6"/>
        <v>-10901995</v>
      </c>
      <c r="X60" s="67">
        <f t="shared" si="6"/>
        <v>64378941</v>
      </c>
      <c r="Y60" s="67">
        <f t="shared" si="6"/>
        <v>-75280936</v>
      </c>
      <c r="Z60" s="68">
        <f>+IF(X60&lt;&gt;0,+(Y60/X60)*100,0)</f>
        <v>-116.93410116826868</v>
      </c>
      <c r="AA60" s="65">
        <f>SUM(AA57:AA59)</f>
        <v>64378941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11949359</v>
      </c>
      <c r="D8" s="20"/>
      <c r="E8" s="21">
        <v>13785358</v>
      </c>
      <c r="F8" s="22">
        <v>13785358</v>
      </c>
      <c r="G8" s="22">
        <v>1186680</v>
      </c>
      <c r="H8" s="22">
        <v>1209963</v>
      </c>
      <c r="I8" s="22"/>
      <c r="J8" s="22">
        <v>2396643</v>
      </c>
      <c r="K8" s="22">
        <v>1117082</v>
      </c>
      <c r="L8" s="22">
        <v>1042338</v>
      </c>
      <c r="M8" s="22">
        <v>1097061</v>
      </c>
      <c r="N8" s="22">
        <v>3256481</v>
      </c>
      <c r="O8" s="22">
        <v>1114433</v>
      </c>
      <c r="P8" s="22">
        <v>1069646</v>
      </c>
      <c r="Q8" s="22">
        <v>1098133</v>
      </c>
      <c r="R8" s="22">
        <v>3282212</v>
      </c>
      <c r="S8" s="22">
        <v>1020261</v>
      </c>
      <c r="T8" s="22">
        <v>1046135</v>
      </c>
      <c r="U8" s="22">
        <v>1122346</v>
      </c>
      <c r="V8" s="22">
        <v>3188742</v>
      </c>
      <c r="W8" s="22">
        <v>12124078</v>
      </c>
      <c r="X8" s="22">
        <v>13785358</v>
      </c>
      <c r="Y8" s="22">
        <v>-1661280</v>
      </c>
      <c r="Z8" s="23">
        <v>-12.051047205302902</v>
      </c>
      <c r="AA8" s="20">
        <v>13785358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28517579</v>
      </c>
      <c r="F13" s="22">
        <v>28517579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28517579</v>
      </c>
      <c r="Y13" s="22">
        <v>-28517579</v>
      </c>
      <c r="Z13" s="23">
        <v>-100</v>
      </c>
      <c r="AA13" s="20">
        <v>28517579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9051225</v>
      </c>
      <c r="F26" s="22">
        <v>9051225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9051225</v>
      </c>
      <c r="Y26" s="22">
        <v>-9051225</v>
      </c>
      <c r="Z26" s="23">
        <v>-100</v>
      </c>
      <c r="AA26" s="20">
        <v>9051225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11949359</v>
      </c>
      <c r="D33" s="29">
        <f t="shared" ref="D33:Y33" si="0">SUM(D6:D32)</f>
        <v>0</v>
      </c>
      <c r="E33" s="30">
        <f t="shared" si="0"/>
        <v>51354162</v>
      </c>
      <c r="F33" s="31">
        <f t="shared" si="0"/>
        <v>51354162</v>
      </c>
      <c r="G33" s="31">
        <f t="shared" si="0"/>
        <v>1186680</v>
      </c>
      <c r="H33" s="31">
        <f t="shared" si="0"/>
        <v>1209963</v>
      </c>
      <c r="I33" s="31">
        <f t="shared" si="0"/>
        <v>0</v>
      </c>
      <c r="J33" s="31">
        <f t="shared" si="0"/>
        <v>2396643</v>
      </c>
      <c r="K33" s="31">
        <f t="shared" si="0"/>
        <v>1117082</v>
      </c>
      <c r="L33" s="31">
        <f t="shared" si="0"/>
        <v>1042338</v>
      </c>
      <c r="M33" s="31">
        <f t="shared" si="0"/>
        <v>1097061</v>
      </c>
      <c r="N33" s="31">
        <f t="shared" si="0"/>
        <v>3256481</v>
      </c>
      <c r="O33" s="31">
        <f t="shared" si="0"/>
        <v>1114433</v>
      </c>
      <c r="P33" s="31">
        <f t="shared" si="0"/>
        <v>1069646</v>
      </c>
      <c r="Q33" s="31">
        <f t="shared" si="0"/>
        <v>1098133</v>
      </c>
      <c r="R33" s="31">
        <f t="shared" si="0"/>
        <v>3282212</v>
      </c>
      <c r="S33" s="31">
        <f t="shared" si="0"/>
        <v>1020261</v>
      </c>
      <c r="T33" s="31">
        <f t="shared" si="0"/>
        <v>1046135</v>
      </c>
      <c r="U33" s="31">
        <f t="shared" si="0"/>
        <v>1122346</v>
      </c>
      <c r="V33" s="31">
        <f t="shared" si="0"/>
        <v>3188742</v>
      </c>
      <c r="W33" s="31">
        <f t="shared" si="0"/>
        <v>12124078</v>
      </c>
      <c r="X33" s="31">
        <f t="shared" si="0"/>
        <v>51354162</v>
      </c>
      <c r="Y33" s="31">
        <f t="shared" si="0"/>
        <v>-39230084</v>
      </c>
      <c r="Z33" s="32">
        <f>+IF(X33&lt;&gt;0,+(Y33/X33)*100,0)</f>
        <v>-76.39124556253104</v>
      </c>
      <c r="AA33" s="29">
        <f>SUM(AA6:AA32)</f>
        <v>51354162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22468115</v>
      </c>
      <c r="D35" s="20"/>
      <c r="E35" s="21">
        <v>19982784</v>
      </c>
      <c r="F35" s="22">
        <v>19982784</v>
      </c>
      <c r="G35" s="22"/>
      <c r="H35" s="22">
        <v>3668837</v>
      </c>
      <c r="I35" s="22"/>
      <c r="J35" s="22">
        <v>3668837</v>
      </c>
      <c r="K35" s="22">
        <v>1917006</v>
      </c>
      <c r="L35" s="22">
        <v>1924963</v>
      </c>
      <c r="M35" s="22">
        <v>1927209</v>
      </c>
      <c r="N35" s="22">
        <v>5769178</v>
      </c>
      <c r="O35" s="22">
        <v>2132136</v>
      </c>
      <c r="P35" s="22">
        <v>1896007</v>
      </c>
      <c r="Q35" s="22">
        <v>1912603</v>
      </c>
      <c r="R35" s="22">
        <v>5940746</v>
      </c>
      <c r="S35" s="22">
        <v>1934405</v>
      </c>
      <c r="T35" s="22">
        <v>2199199</v>
      </c>
      <c r="U35" s="22">
        <v>-37177</v>
      </c>
      <c r="V35" s="22">
        <v>4096427</v>
      </c>
      <c r="W35" s="22">
        <v>19475188</v>
      </c>
      <c r="X35" s="22">
        <v>19982784</v>
      </c>
      <c r="Y35" s="22">
        <v>-507596</v>
      </c>
      <c r="Z35" s="23">
        <v>-2.5401665753880942</v>
      </c>
      <c r="AA35" s="20">
        <v>19982784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1525820</v>
      </c>
      <c r="D38" s="20"/>
      <c r="E38" s="21">
        <v>1098889</v>
      </c>
      <c r="F38" s="22">
        <v>1098889</v>
      </c>
      <c r="G38" s="22"/>
      <c r="H38" s="22">
        <v>72590</v>
      </c>
      <c r="I38" s="22"/>
      <c r="J38" s="22">
        <v>72590</v>
      </c>
      <c r="K38" s="22">
        <v>104865</v>
      </c>
      <c r="L38" s="22">
        <v>60699</v>
      </c>
      <c r="M38" s="22">
        <v>88521</v>
      </c>
      <c r="N38" s="22">
        <v>254085</v>
      </c>
      <c r="O38" s="22">
        <v>46755</v>
      </c>
      <c r="P38" s="22">
        <v>34880</v>
      </c>
      <c r="Q38" s="22">
        <v>156966</v>
      </c>
      <c r="R38" s="22">
        <v>238601</v>
      </c>
      <c r="S38" s="22">
        <v>346269</v>
      </c>
      <c r="T38" s="22">
        <v>120496</v>
      </c>
      <c r="U38" s="22">
        <v>91214</v>
      </c>
      <c r="V38" s="22">
        <v>557979</v>
      </c>
      <c r="W38" s="22">
        <v>1123255</v>
      </c>
      <c r="X38" s="22">
        <v>1098889</v>
      </c>
      <c r="Y38" s="22">
        <v>24366</v>
      </c>
      <c r="Z38" s="23">
        <v>2.2173304128078448</v>
      </c>
      <c r="AA38" s="20">
        <v>1098889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4182901</v>
      </c>
      <c r="D40" s="20"/>
      <c r="E40" s="21">
        <v>8464341</v>
      </c>
      <c r="F40" s="22">
        <v>8464341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8464341</v>
      </c>
      <c r="Y40" s="22">
        <v>-8464341</v>
      </c>
      <c r="Z40" s="23">
        <v>-100</v>
      </c>
      <c r="AA40" s="20">
        <v>8464341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6363180</v>
      </c>
      <c r="D42" s="20"/>
      <c r="E42" s="21">
        <v>2700000</v>
      </c>
      <c r="F42" s="22">
        <v>6700000</v>
      </c>
      <c r="G42" s="22">
        <v>383997</v>
      </c>
      <c r="H42" s="22">
        <v>686457</v>
      </c>
      <c r="I42" s="22"/>
      <c r="J42" s="22">
        <v>1070454</v>
      </c>
      <c r="K42" s="22">
        <v>188573</v>
      </c>
      <c r="L42" s="22">
        <v>430418</v>
      </c>
      <c r="M42" s="22">
        <v>124528</v>
      </c>
      <c r="N42" s="22">
        <v>743519</v>
      </c>
      <c r="O42" s="22">
        <v>3821860</v>
      </c>
      <c r="P42" s="22">
        <v>1385295</v>
      </c>
      <c r="Q42" s="22">
        <v>29612</v>
      </c>
      <c r="R42" s="22">
        <v>5236767</v>
      </c>
      <c r="S42" s="22">
        <v>123955</v>
      </c>
      <c r="T42" s="22">
        <v>294343</v>
      </c>
      <c r="U42" s="22">
        <v>562203</v>
      </c>
      <c r="V42" s="22">
        <v>980501</v>
      </c>
      <c r="W42" s="22">
        <v>8031241</v>
      </c>
      <c r="X42" s="22">
        <v>6700000</v>
      </c>
      <c r="Y42" s="22">
        <v>1331241</v>
      </c>
      <c r="Z42" s="23">
        <v>19.869268656716418</v>
      </c>
      <c r="AA42" s="20">
        <v>6700000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1074201</v>
      </c>
      <c r="F44" s="22">
        <v>1074201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239328</v>
      </c>
      <c r="V44" s="22">
        <v>239328</v>
      </c>
      <c r="W44" s="22">
        <v>239328</v>
      </c>
      <c r="X44" s="22">
        <v>1074201</v>
      </c>
      <c r="Y44" s="22">
        <v>-834873</v>
      </c>
      <c r="Z44" s="23">
        <v>-77.720370768599167</v>
      </c>
      <c r="AA44" s="20">
        <v>1074201</v>
      </c>
    </row>
    <row r="45" spans="1:27" x14ac:dyDescent="0.25">
      <c r="A45" s="19" t="s">
        <v>70</v>
      </c>
      <c r="B45" s="15" t="s">
        <v>32</v>
      </c>
      <c r="C45" s="20">
        <v>-730032</v>
      </c>
      <c r="D45" s="20"/>
      <c r="E45" s="21">
        <v>7300000</v>
      </c>
      <c r="F45" s="22">
        <v>3300000</v>
      </c>
      <c r="G45" s="22"/>
      <c r="H45" s="22">
        <v>605722</v>
      </c>
      <c r="I45" s="22"/>
      <c r="J45" s="22">
        <v>605722</v>
      </c>
      <c r="K45" s="22">
        <v>303404</v>
      </c>
      <c r="L45" s="22">
        <v>676305</v>
      </c>
      <c r="M45" s="22">
        <v>14817</v>
      </c>
      <c r="N45" s="22">
        <v>994526</v>
      </c>
      <c r="O45" s="22">
        <v>331506</v>
      </c>
      <c r="P45" s="22">
        <v>481526</v>
      </c>
      <c r="Q45" s="22">
        <v>848692</v>
      </c>
      <c r="R45" s="22">
        <v>1661724</v>
      </c>
      <c r="S45" s="22">
        <v>304843</v>
      </c>
      <c r="T45" s="22">
        <v>621734</v>
      </c>
      <c r="U45" s="22">
        <v>325125</v>
      </c>
      <c r="V45" s="22">
        <v>1251702</v>
      </c>
      <c r="W45" s="22">
        <v>4513674</v>
      </c>
      <c r="X45" s="22">
        <v>3300000</v>
      </c>
      <c r="Y45" s="22">
        <v>1213674</v>
      </c>
      <c r="Z45" s="23">
        <v>36.777999999999999</v>
      </c>
      <c r="AA45" s="20">
        <v>3300000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33809984</v>
      </c>
      <c r="D48" s="29">
        <f t="shared" ref="D48:Y48" si="1">SUM(D35:D47)</f>
        <v>0</v>
      </c>
      <c r="E48" s="30">
        <f t="shared" si="1"/>
        <v>40620215</v>
      </c>
      <c r="F48" s="31">
        <f t="shared" si="1"/>
        <v>40620215</v>
      </c>
      <c r="G48" s="31">
        <f t="shared" si="1"/>
        <v>383997</v>
      </c>
      <c r="H48" s="31">
        <f t="shared" si="1"/>
        <v>5033606</v>
      </c>
      <c r="I48" s="31">
        <f t="shared" si="1"/>
        <v>0</v>
      </c>
      <c r="J48" s="31">
        <f t="shared" si="1"/>
        <v>5417603</v>
      </c>
      <c r="K48" s="31">
        <f t="shared" si="1"/>
        <v>2513848</v>
      </c>
      <c r="L48" s="31">
        <f t="shared" si="1"/>
        <v>3092385</v>
      </c>
      <c r="M48" s="31">
        <f t="shared" si="1"/>
        <v>2155075</v>
      </c>
      <c r="N48" s="31">
        <f t="shared" si="1"/>
        <v>7761308</v>
      </c>
      <c r="O48" s="31">
        <f t="shared" si="1"/>
        <v>6332257</v>
      </c>
      <c r="P48" s="31">
        <f t="shared" si="1"/>
        <v>3797708</v>
      </c>
      <c r="Q48" s="31">
        <f t="shared" si="1"/>
        <v>2947873</v>
      </c>
      <c r="R48" s="31">
        <f t="shared" si="1"/>
        <v>13077838</v>
      </c>
      <c r="S48" s="31">
        <f t="shared" si="1"/>
        <v>2709472</v>
      </c>
      <c r="T48" s="31">
        <f t="shared" si="1"/>
        <v>3235772</v>
      </c>
      <c r="U48" s="31">
        <f t="shared" si="1"/>
        <v>1180693</v>
      </c>
      <c r="V48" s="31">
        <f t="shared" si="1"/>
        <v>7125937</v>
      </c>
      <c r="W48" s="31">
        <f t="shared" si="1"/>
        <v>33382686</v>
      </c>
      <c r="X48" s="31">
        <f t="shared" si="1"/>
        <v>40620215</v>
      </c>
      <c r="Y48" s="31">
        <f t="shared" si="1"/>
        <v>-7237529</v>
      </c>
      <c r="Z48" s="32">
        <f>+IF(X48&lt;&gt;0,+(Y48/X48)*100,0)</f>
        <v>-17.817554633819636</v>
      </c>
      <c r="AA48" s="29">
        <f>SUM(AA35:AA47)</f>
        <v>40620215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-21860625</v>
      </c>
      <c r="D49" s="39">
        <f t="shared" si="2"/>
        <v>0</v>
      </c>
      <c r="E49" s="40">
        <f t="shared" si="2"/>
        <v>10733947</v>
      </c>
      <c r="F49" s="41">
        <f t="shared" si="2"/>
        <v>10733947</v>
      </c>
      <c r="G49" s="41">
        <f t="shared" si="2"/>
        <v>802683</v>
      </c>
      <c r="H49" s="41">
        <f t="shared" si="2"/>
        <v>-3823643</v>
      </c>
      <c r="I49" s="41">
        <f t="shared" si="2"/>
        <v>0</v>
      </c>
      <c r="J49" s="41">
        <f t="shared" si="2"/>
        <v>-3020960</v>
      </c>
      <c r="K49" s="41">
        <f t="shared" si="2"/>
        <v>-1396766</v>
      </c>
      <c r="L49" s="41">
        <f t="shared" si="2"/>
        <v>-2050047</v>
      </c>
      <c r="M49" s="41">
        <f t="shared" si="2"/>
        <v>-1058014</v>
      </c>
      <c r="N49" s="41">
        <f t="shared" si="2"/>
        <v>-4504827</v>
      </c>
      <c r="O49" s="41">
        <f t="shared" si="2"/>
        <v>-5217824</v>
      </c>
      <c r="P49" s="41">
        <f t="shared" si="2"/>
        <v>-2728062</v>
      </c>
      <c r="Q49" s="41">
        <f t="shared" si="2"/>
        <v>-1849740</v>
      </c>
      <c r="R49" s="41">
        <f t="shared" si="2"/>
        <v>-9795626</v>
      </c>
      <c r="S49" s="41">
        <f t="shared" si="2"/>
        <v>-1689211</v>
      </c>
      <c r="T49" s="41">
        <f t="shared" si="2"/>
        <v>-2189637</v>
      </c>
      <c r="U49" s="41">
        <f t="shared" si="2"/>
        <v>-58347</v>
      </c>
      <c r="V49" s="41">
        <f t="shared" si="2"/>
        <v>-3937195</v>
      </c>
      <c r="W49" s="41">
        <f t="shared" si="2"/>
        <v>-21258608</v>
      </c>
      <c r="X49" s="41">
        <f t="shared" si="2"/>
        <v>10733947</v>
      </c>
      <c r="Y49" s="41">
        <f t="shared" si="2"/>
        <v>-31992555</v>
      </c>
      <c r="Z49" s="42">
        <f>+IF(X49&lt;&gt;0,+(Y49/X49)*100,0)</f>
        <v>-298.05024191008209</v>
      </c>
      <c r="AA49" s="39">
        <f>+AA33-AA48</f>
        <v>10733947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15778563</v>
      </c>
      <c r="D51" s="44"/>
      <c r="E51" s="21">
        <v>119417483</v>
      </c>
      <c r="F51" s="22">
        <v>119417483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119417483</v>
      </c>
      <c r="Y51" s="45">
        <v>-119417483</v>
      </c>
      <c r="Z51" s="46">
        <v>-100</v>
      </c>
      <c r="AA51" s="44">
        <v>119417483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-6082062</v>
      </c>
      <c r="D52" s="48">
        <f t="shared" si="3"/>
        <v>0</v>
      </c>
      <c r="E52" s="49">
        <f t="shared" si="3"/>
        <v>130151430</v>
      </c>
      <c r="F52" s="50">
        <f t="shared" si="3"/>
        <v>130151430</v>
      </c>
      <c r="G52" s="50">
        <f t="shared" si="3"/>
        <v>802683</v>
      </c>
      <c r="H52" s="50">
        <f t="shared" si="3"/>
        <v>-3823643</v>
      </c>
      <c r="I52" s="50">
        <f t="shared" si="3"/>
        <v>0</v>
      </c>
      <c r="J52" s="50">
        <f t="shared" si="3"/>
        <v>-3020960</v>
      </c>
      <c r="K52" s="50">
        <f t="shared" si="3"/>
        <v>-1396766</v>
      </c>
      <c r="L52" s="50">
        <f t="shared" si="3"/>
        <v>-2050047</v>
      </c>
      <c r="M52" s="50">
        <f t="shared" si="3"/>
        <v>-1058014</v>
      </c>
      <c r="N52" s="50">
        <f t="shared" si="3"/>
        <v>-4504827</v>
      </c>
      <c r="O52" s="50">
        <f t="shared" si="3"/>
        <v>-5217824</v>
      </c>
      <c r="P52" s="50">
        <f t="shared" si="3"/>
        <v>-2728062</v>
      </c>
      <c r="Q52" s="50">
        <f t="shared" si="3"/>
        <v>-1849740</v>
      </c>
      <c r="R52" s="50">
        <f t="shared" si="3"/>
        <v>-9795626</v>
      </c>
      <c r="S52" s="50">
        <f t="shared" si="3"/>
        <v>-1689211</v>
      </c>
      <c r="T52" s="50">
        <f t="shared" si="3"/>
        <v>-2189637</v>
      </c>
      <c r="U52" s="50">
        <f t="shared" si="3"/>
        <v>-58347</v>
      </c>
      <c r="V52" s="50">
        <f t="shared" si="3"/>
        <v>-3937195</v>
      </c>
      <c r="W52" s="50">
        <f t="shared" si="3"/>
        <v>-21258608</v>
      </c>
      <c r="X52" s="50">
        <f t="shared" si="3"/>
        <v>130151430</v>
      </c>
      <c r="Y52" s="50">
        <f t="shared" si="3"/>
        <v>-151410038</v>
      </c>
      <c r="Z52" s="51">
        <f>+IF(X52&lt;&gt;0,+(Y52/X52)*100,0)</f>
        <v>-116.33374907982186</v>
      </c>
      <c r="AA52" s="48">
        <f>SUM(AA49:AA51)</f>
        <v>130151430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-6082062</v>
      </c>
      <c r="D54" s="54">
        <f>+D52-D53</f>
        <v>0</v>
      </c>
      <c r="E54" s="55">
        <f t="shared" si="4"/>
        <v>130151430</v>
      </c>
      <c r="F54" s="56">
        <f t="shared" si="4"/>
        <v>130151430</v>
      </c>
      <c r="G54" s="56">
        <f t="shared" si="4"/>
        <v>802683</v>
      </c>
      <c r="H54" s="56">
        <f t="shared" si="4"/>
        <v>-3823643</v>
      </c>
      <c r="I54" s="56">
        <f t="shared" si="4"/>
        <v>0</v>
      </c>
      <c r="J54" s="56">
        <f t="shared" si="4"/>
        <v>-3020960</v>
      </c>
      <c r="K54" s="56">
        <f t="shared" si="4"/>
        <v>-1396766</v>
      </c>
      <c r="L54" s="56">
        <f t="shared" si="4"/>
        <v>-2050047</v>
      </c>
      <c r="M54" s="56">
        <f t="shared" si="4"/>
        <v>-1058014</v>
      </c>
      <c r="N54" s="56">
        <f t="shared" si="4"/>
        <v>-4504827</v>
      </c>
      <c r="O54" s="56">
        <f t="shared" si="4"/>
        <v>-5217824</v>
      </c>
      <c r="P54" s="56">
        <f t="shared" si="4"/>
        <v>-2728062</v>
      </c>
      <c r="Q54" s="56">
        <f t="shared" si="4"/>
        <v>-1849740</v>
      </c>
      <c r="R54" s="56">
        <f t="shared" si="4"/>
        <v>-9795626</v>
      </c>
      <c r="S54" s="56">
        <f t="shared" si="4"/>
        <v>-1689211</v>
      </c>
      <c r="T54" s="56">
        <f t="shared" si="4"/>
        <v>-2189637</v>
      </c>
      <c r="U54" s="56">
        <f t="shared" si="4"/>
        <v>-58347</v>
      </c>
      <c r="V54" s="56">
        <f t="shared" si="4"/>
        <v>-3937195</v>
      </c>
      <c r="W54" s="56">
        <f t="shared" si="4"/>
        <v>-21258608</v>
      </c>
      <c r="X54" s="56">
        <f t="shared" si="4"/>
        <v>130151430</v>
      </c>
      <c r="Y54" s="56">
        <f t="shared" si="4"/>
        <v>-151410038</v>
      </c>
      <c r="Z54" s="57">
        <f>+IF(X54&lt;&gt;0,+(Y54/X54)*100,0)</f>
        <v>-116.33374907982186</v>
      </c>
      <c r="AA54" s="54">
        <f>+AA52-AA53</f>
        <v>130151430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-6082062</v>
      </c>
      <c r="D57" s="48">
        <f>SUM(D54:D56)</f>
        <v>0</v>
      </c>
      <c r="E57" s="49">
        <f t="shared" si="5"/>
        <v>130151430</v>
      </c>
      <c r="F57" s="50">
        <f t="shared" si="5"/>
        <v>130151430</v>
      </c>
      <c r="G57" s="50">
        <f t="shared" si="5"/>
        <v>802683</v>
      </c>
      <c r="H57" s="50">
        <f t="shared" si="5"/>
        <v>-3823643</v>
      </c>
      <c r="I57" s="50">
        <f t="shared" si="5"/>
        <v>0</v>
      </c>
      <c r="J57" s="50">
        <f t="shared" si="5"/>
        <v>-3020960</v>
      </c>
      <c r="K57" s="50">
        <f t="shared" si="5"/>
        <v>-1396766</v>
      </c>
      <c r="L57" s="50">
        <f t="shared" si="5"/>
        <v>-2050047</v>
      </c>
      <c r="M57" s="50">
        <f t="shared" si="5"/>
        <v>-1058014</v>
      </c>
      <c r="N57" s="50">
        <f t="shared" si="5"/>
        <v>-4504827</v>
      </c>
      <c r="O57" s="50">
        <f t="shared" si="5"/>
        <v>-5217824</v>
      </c>
      <c r="P57" s="50">
        <f t="shared" si="5"/>
        <v>-2728062</v>
      </c>
      <c r="Q57" s="50">
        <f t="shared" si="5"/>
        <v>-1849740</v>
      </c>
      <c r="R57" s="50">
        <f t="shared" si="5"/>
        <v>-9795626</v>
      </c>
      <c r="S57" s="50">
        <f t="shared" si="5"/>
        <v>-1689211</v>
      </c>
      <c r="T57" s="50">
        <f t="shared" si="5"/>
        <v>-2189637</v>
      </c>
      <c r="U57" s="50">
        <f t="shared" si="5"/>
        <v>-58347</v>
      </c>
      <c r="V57" s="50">
        <f t="shared" si="5"/>
        <v>-3937195</v>
      </c>
      <c r="W57" s="50">
        <f t="shared" si="5"/>
        <v>-21258608</v>
      </c>
      <c r="X57" s="50">
        <f t="shared" si="5"/>
        <v>130151430</v>
      </c>
      <c r="Y57" s="50">
        <f t="shared" si="5"/>
        <v>-151410038</v>
      </c>
      <c r="Z57" s="51">
        <f>+IF(X57&lt;&gt;0,+(Y57/X57)*100,0)</f>
        <v>-116.33374907982186</v>
      </c>
      <c r="AA57" s="48">
        <f>SUM(AA54:AA56)</f>
        <v>130151430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-6082062</v>
      </c>
      <c r="D60" s="65">
        <f>SUM(D57:D59)</f>
        <v>0</v>
      </c>
      <c r="E60" s="66">
        <f t="shared" si="6"/>
        <v>130151430</v>
      </c>
      <c r="F60" s="67">
        <f t="shared" si="6"/>
        <v>130151430</v>
      </c>
      <c r="G60" s="67">
        <f t="shared" si="6"/>
        <v>802683</v>
      </c>
      <c r="H60" s="67">
        <f t="shared" si="6"/>
        <v>-3823643</v>
      </c>
      <c r="I60" s="67">
        <f t="shared" si="6"/>
        <v>0</v>
      </c>
      <c r="J60" s="67">
        <f t="shared" si="6"/>
        <v>-3020960</v>
      </c>
      <c r="K60" s="67">
        <f t="shared" si="6"/>
        <v>-1396766</v>
      </c>
      <c r="L60" s="67">
        <f t="shared" si="6"/>
        <v>-2050047</v>
      </c>
      <c r="M60" s="67">
        <f t="shared" si="6"/>
        <v>-1058014</v>
      </c>
      <c r="N60" s="67">
        <f t="shared" si="6"/>
        <v>-4504827</v>
      </c>
      <c r="O60" s="67">
        <f t="shared" si="6"/>
        <v>-5217824</v>
      </c>
      <c r="P60" s="67">
        <f t="shared" si="6"/>
        <v>-2728062</v>
      </c>
      <c r="Q60" s="67">
        <f t="shared" si="6"/>
        <v>-1849740</v>
      </c>
      <c r="R60" s="67">
        <f t="shared" si="6"/>
        <v>-9795626</v>
      </c>
      <c r="S60" s="67">
        <f t="shared" si="6"/>
        <v>-1689211</v>
      </c>
      <c r="T60" s="67">
        <f t="shared" si="6"/>
        <v>-2189637</v>
      </c>
      <c r="U60" s="67">
        <f t="shared" si="6"/>
        <v>-58347</v>
      </c>
      <c r="V60" s="67">
        <f t="shared" si="6"/>
        <v>-3937195</v>
      </c>
      <c r="W60" s="67">
        <f t="shared" si="6"/>
        <v>-21258608</v>
      </c>
      <c r="X60" s="67">
        <f t="shared" si="6"/>
        <v>130151430</v>
      </c>
      <c r="Y60" s="67">
        <f t="shared" si="6"/>
        <v>-151410038</v>
      </c>
      <c r="Z60" s="68">
        <f>+IF(X60&lt;&gt;0,+(Y60/X60)*100,0)</f>
        <v>-116.33374907982186</v>
      </c>
      <c r="AA60" s="65">
        <f>SUM(AA57:AA59)</f>
        <v>130151430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>
        <v>13065291</v>
      </c>
      <c r="L8" s="22">
        <v>13126656</v>
      </c>
      <c r="M8" s="22">
        <v>11967759</v>
      </c>
      <c r="N8" s="22">
        <v>38159706</v>
      </c>
      <c r="O8" s="22">
        <v>12896402</v>
      </c>
      <c r="P8" s="22">
        <v>13248308</v>
      </c>
      <c r="Q8" s="22">
        <v>11810836</v>
      </c>
      <c r="R8" s="22">
        <v>37955546</v>
      </c>
      <c r="S8" s="22">
        <v>11470656</v>
      </c>
      <c r="T8" s="22">
        <v>12288469</v>
      </c>
      <c r="U8" s="22">
        <v>11918925</v>
      </c>
      <c r="V8" s="22">
        <v>35678050</v>
      </c>
      <c r="W8" s="22">
        <v>149482015</v>
      </c>
      <c r="X8" s="22">
        <v>171485626</v>
      </c>
      <c r="Y8" s="22">
        <v>-22003611</v>
      </c>
      <c r="Z8" s="23">
        <v>-12.831169301618317</v>
      </c>
      <c r="AA8" s="20">
        <v>171485626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52083700</v>
      </c>
      <c r="G13" s="22">
        <v>4601145</v>
      </c>
      <c r="H13" s="22">
        <v>4251909</v>
      </c>
      <c r="I13" s="22">
        <v>4284233</v>
      </c>
      <c r="J13" s="22">
        <v>13137287</v>
      </c>
      <c r="K13" s="22">
        <v>4325236</v>
      </c>
      <c r="L13" s="22">
        <v>4359703</v>
      </c>
      <c r="M13" s="22">
        <v>4219625</v>
      </c>
      <c r="N13" s="22">
        <v>12904564</v>
      </c>
      <c r="O13" s="22">
        <v>4427134</v>
      </c>
      <c r="P13" s="22">
        <v>4455535</v>
      </c>
      <c r="Q13" s="22">
        <v>4490467</v>
      </c>
      <c r="R13" s="22">
        <v>13373136</v>
      </c>
      <c r="S13" s="22">
        <v>4535705</v>
      </c>
      <c r="T13" s="22">
        <v>4570675</v>
      </c>
      <c r="U13" s="22">
        <v>4558736</v>
      </c>
      <c r="V13" s="22">
        <v>13665116</v>
      </c>
      <c r="W13" s="22">
        <v>53080103</v>
      </c>
      <c r="X13" s="22">
        <v>52083700</v>
      </c>
      <c r="Y13" s="22">
        <v>996403</v>
      </c>
      <c r="Z13" s="23">
        <v>1.9130802919147447</v>
      </c>
      <c r="AA13" s="20">
        <v>52083700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23271845</v>
      </c>
      <c r="F26" s="22">
        <v>23271845</v>
      </c>
      <c r="G26" s="22">
        <v>439887</v>
      </c>
      <c r="H26" s="22">
        <v>-439887</v>
      </c>
      <c r="I26" s="22"/>
      <c r="J26" s="22"/>
      <c r="K26" s="22"/>
      <c r="L26" s="22">
        <v>524235</v>
      </c>
      <c r="M26" s="22"/>
      <c r="N26" s="22">
        <v>524235</v>
      </c>
      <c r="O26" s="22"/>
      <c r="P26" s="22"/>
      <c r="Q26" s="22"/>
      <c r="R26" s="22"/>
      <c r="S26" s="22"/>
      <c r="T26" s="22"/>
      <c r="U26" s="22"/>
      <c r="V26" s="22"/>
      <c r="W26" s="22">
        <v>524235</v>
      </c>
      <c r="X26" s="22">
        <v>23271845</v>
      </c>
      <c r="Y26" s="22">
        <v>-22747610</v>
      </c>
      <c r="Z26" s="23">
        <v>-97.747342335770966</v>
      </c>
      <c r="AA26" s="20">
        <v>23271845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245795985</v>
      </c>
      <c r="F33" s="31">
        <f t="shared" si="0"/>
        <v>246841171</v>
      </c>
      <c r="G33" s="31">
        <f t="shared" si="0"/>
        <v>17468576</v>
      </c>
      <c r="H33" s="31">
        <f t="shared" si="0"/>
        <v>15725913</v>
      </c>
      <c r="I33" s="31">
        <f t="shared" si="0"/>
        <v>17631511</v>
      </c>
      <c r="J33" s="31">
        <f t="shared" si="0"/>
        <v>50826000</v>
      </c>
      <c r="K33" s="31">
        <f t="shared" si="0"/>
        <v>17390527</v>
      </c>
      <c r="L33" s="31">
        <f t="shared" si="0"/>
        <v>18010594</v>
      </c>
      <c r="M33" s="31">
        <f t="shared" si="0"/>
        <v>16187384</v>
      </c>
      <c r="N33" s="31">
        <f t="shared" si="0"/>
        <v>51588505</v>
      </c>
      <c r="O33" s="31">
        <f t="shared" si="0"/>
        <v>17323536</v>
      </c>
      <c r="P33" s="31">
        <f t="shared" si="0"/>
        <v>17703843</v>
      </c>
      <c r="Q33" s="31">
        <f t="shared" si="0"/>
        <v>16301303</v>
      </c>
      <c r="R33" s="31">
        <f t="shared" si="0"/>
        <v>51328682</v>
      </c>
      <c r="S33" s="31">
        <f t="shared" si="0"/>
        <v>16006361</v>
      </c>
      <c r="T33" s="31">
        <f t="shared" si="0"/>
        <v>16859144</v>
      </c>
      <c r="U33" s="31">
        <f t="shared" si="0"/>
        <v>16477661</v>
      </c>
      <c r="V33" s="31">
        <f t="shared" si="0"/>
        <v>49343166</v>
      </c>
      <c r="W33" s="31">
        <f t="shared" si="0"/>
        <v>203086353</v>
      </c>
      <c r="X33" s="31">
        <f t="shared" si="0"/>
        <v>246841171</v>
      </c>
      <c r="Y33" s="31">
        <f t="shared" si="0"/>
        <v>-43754818</v>
      </c>
      <c r="Z33" s="32">
        <f>+IF(X33&lt;&gt;0,+(Y33/X33)*100,0)</f>
        <v>-17.725899542098674</v>
      </c>
      <c r="AA33" s="29">
        <f>SUM(AA6:AA32)</f>
        <v>246841171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97892060</v>
      </c>
      <c r="F35" s="22">
        <v>97892060</v>
      </c>
      <c r="G35" s="22">
        <v>7273070</v>
      </c>
      <c r="H35" s="22">
        <v>7264731</v>
      </c>
      <c r="I35" s="22">
        <v>7501754</v>
      </c>
      <c r="J35" s="22">
        <v>22039555</v>
      </c>
      <c r="K35" s="22">
        <v>8227812</v>
      </c>
      <c r="L35" s="22">
        <v>7695789</v>
      </c>
      <c r="M35" s="22">
        <v>8486235</v>
      </c>
      <c r="N35" s="22">
        <v>24409836</v>
      </c>
      <c r="O35" s="22">
        <v>7854717</v>
      </c>
      <c r="P35" s="22">
        <v>7558457</v>
      </c>
      <c r="Q35" s="22">
        <v>7684789</v>
      </c>
      <c r="R35" s="22">
        <v>23097963</v>
      </c>
      <c r="S35" s="22">
        <v>7711818</v>
      </c>
      <c r="T35" s="22">
        <v>7685673</v>
      </c>
      <c r="U35" s="22">
        <v>7663517</v>
      </c>
      <c r="V35" s="22">
        <v>23061008</v>
      </c>
      <c r="W35" s="22">
        <v>92608362</v>
      </c>
      <c r="X35" s="22">
        <v>97892060</v>
      </c>
      <c r="Y35" s="22">
        <v>-5283698</v>
      </c>
      <c r="Z35" s="23">
        <v>-5.3974735029582579</v>
      </c>
      <c r="AA35" s="20">
        <v>97892060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13265000</v>
      </c>
      <c r="F38" s="22">
        <v>14865000</v>
      </c>
      <c r="G38" s="22">
        <v>8556</v>
      </c>
      <c r="H38" s="22">
        <v>159615</v>
      </c>
      <c r="I38" s="22">
        <v>76732</v>
      </c>
      <c r="J38" s="22">
        <v>244903</v>
      </c>
      <c r="K38" s="22">
        <v>3548588</v>
      </c>
      <c r="L38" s="22">
        <v>42536</v>
      </c>
      <c r="M38" s="22">
        <v>349055</v>
      </c>
      <c r="N38" s="22">
        <v>3940179</v>
      </c>
      <c r="O38" s="22">
        <v>1491224</v>
      </c>
      <c r="P38" s="22">
        <v>2623876</v>
      </c>
      <c r="Q38" s="22">
        <v>1306530</v>
      </c>
      <c r="R38" s="22">
        <v>5421630</v>
      </c>
      <c r="S38" s="22">
        <v>151540</v>
      </c>
      <c r="T38" s="22">
        <v>45144</v>
      </c>
      <c r="U38" s="22">
        <v>1664944</v>
      </c>
      <c r="V38" s="22">
        <v>1861628</v>
      </c>
      <c r="W38" s="22">
        <v>11468340</v>
      </c>
      <c r="X38" s="22">
        <v>14865000</v>
      </c>
      <c r="Y38" s="22">
        <v>-3396660</v>
      </c>
      <c r="Z38" s="23">
        <v>-22.85005045408678</v>
      </c>
      <c r="AA38" s="20">
        <v>14865000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42871407</v>
      </c>
      <c r="F39" s="22">
        <v>42871407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42871407</v>
      </c>
      <c r="Y39" s="22">
        <v>-42871407</v>
      </c>
      <c r="Z39" s="23">
        <v>-100</v>
      </c>
      <c r="AA39" s="20">
        <v>42871407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31377299</v>
      </c>
      <c r="F40" s="22">
        <v>31377299</v>
      </c>
      <c r="G40" s="22"/>
      <c r="H40" s="22"/>
      <c r="I40" s="22"/>
      <c r="J40" s="22"/>
      <c r="K40" s="22"/>
      <c r="L40" s="22"/>
      <c r="M40" s="22">
        <v>250161274</v>
      </c>
      <c r="N40" s="22">
        <v>250161274</v>
      </c>
      <c r="O40" s="22"/>
      <c r="P40" s="22"/>
      <c r="Q40" s="22"/>
      <c r="R40" s="22"/>
      <c r="S40" s="22"/>
      <c r="T40" s="22"/>
      <c r="U40" s="22">
        <v>-250161274</v>
      </c>
      <c r="V40" s="22">
        <v>-250161274</v>
      </c>
      <c r="W40" s="22"/>
      <c r="X40" s="22">
        <v>31377299</v>
      </c>
      <c r="Y40" s="22">
        <v>-31377299</v>
      </c>
      <c r="Z40" s="23">
        <v>-100</v>
      </c>
      <c r="AA40" s="20">
        <v>31377299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5000</v>
      </c>
      <c r="F41" s="22">
        <v>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</v>
      </c>
      <c r="Y41" s="22">
        <v>-5000</v>
      </c>
      <c r="Z41" s="23">
        <v>-100</v>
      </c>
      <c r="AA41" s="20">
        <v>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28241500</v>
      </c>
      <c r="F42" s="22">
        <v>71841500</v>
      </c>
      <c r="G42" s="22">
        <v>294942</v>
      </c>
      <c r="H42" s="22">
        <v>8120081</v>
      </c>
      <c r="I42" s="22">
        <v>1095559</v>
      </c>
      <c r="J42" s="22">
        <v>9510582</v>
      </c>
      <c r="K42" s="22">
        <v>6918874</v>
      </c>
      <c r="L42" s="22">
        <v>5799938</v>
      </c>
      <c r="M42" s="22">
        <v>1299074</v>
      </c>
      <c r="N42" s="22">
        <v>14017886</v>
      </c>
      <c r="O42" s="22">
        <v>650241</v>
      </c>
      <c r="P42" s="22">
        <v>2274984</v>
      </c>
      <c r="Q42" s="22">
        <v>5301677</v>
      </c>
      <c r="R42" s="22">
        <v>8226902</v>
      </c>
      <c r="S42" s="22">
        <v>3051339</v>
      </c>
      <c r="T42" s="22">
        <v>10901578</v>
      </c>
      <c r="U42" s="22">
        <v>15518150</v>
      </c>
      <c r="V42" s="22">
        <v>29471067</v>
      </c>
      <c r="W42" s="22">
        <v>61226437</v>
      </c>
      <c r="X42" s="22">
        <v>71841500</v>
      </c>
      <c r="Y42" s="22">
        <v>-10615063</v>
      </c>
      <c r="Z42" s="23">
        <v>-14.775670051432668</v>
      </c>
      <c r="AA42" s="20">
        <v>71841500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2954255</v>
      </c>
      <c r="F44" s="22">
        <v>2954255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2954255</v>
      </c>
      <c r="Y44" s="22">
        <v>-2954255</v>
      </c>
      <c r="Z44" s="23">
        <v>-100</v>
      </c>
      <c r="AA44" s="20">
        <v>2954255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6318381</v>
      </c>
      <c r="F45" s="22">
        <v>6118981</v>
      </c>
      <c r="G45" s="22">
        <v>24671</v>
      </c>
      <c r="H45" s="22">
        <v>39196</v>
      </c>
      <c r="I45" s="22">
        <v>68242</v>
      </c>
      <c r="J45" s="22">
        <v>132109</v>
      </c>
      <c r="K45" s="22">
        <v>48208</v>
      </c>
      <c r="L45" s="22">
        <v>201513</v>
      </c>
      <c r="M45" s="22">
        <v>43252</v>
      </c>
      <c r="N45" s="22">
        <v>292973</v>
      </c>
      <c r="O45" s="22">
        <v>29608</v>
      </c>
      <c r="P45" s="22">
        <v>31375</v>
      </c>
      <c r="Q45" s="22">
        <v>75022</v>
      </c>
      <c r="R45" s="22">
        <v>136005</v>
      </c>
      <c r="S45" s="22">
        <v>41764</v>
      </c>
      <c r="T45" s="22">
        <v>71359</v>
      </c>
      <c r="U45" s="22">
        <v>140234</v>
      </c>
      <c r="V45" s="22">
        <v>253357</v>
      </c>
      <c r="W45" s="22">
        <v>814444</v>
      </c>
      <c r="X45" s="22">
        <v>6118981</v>
      </c>
      <c r="Y45" s="22">
        <v>-5304537</v>
      </c>
      <c r="Z45" s="23">
        <v>-86.689875324012277</v>
      </c>
      <c r="AA45" s="20">
        <v>6118981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222924902</v>
      </c>
      <c r="F48" s="31">
        <f t="shared" si="1"/>
        <v>267925502</v>
      </c>
      <c r="G48" s="31">
        <f t="shared" si="1"/>
        <v>7601239</v>
      </c>
      <c r="H48" s="31">
        <f t="shared" si="1"/>
        <v>15583623</v>
      </c>
      <c r="I48" s="31">
        <f t="shared" si="1"/>
        <v>8742287</v>
      </c>
      <c r="J48" s="31">
        <f t="shared" si="1"/>
        <v>31927149</v>
      </c>
      <c r="K48" s="31">
        <f t="shared" si="1"/>
        <v>18743482</v>
      </c>
      <c r="L48" s="31">
        <f t="shared" si="1"/>
        <v>13739776</v>
      </c>
      <c r="M48" s="31">
        <f t="shared" si="1"/>
        <v>260338890</v>
      </c>
      <c r="N48" s="31">
        <f t="shared" si="1"/>
        <v>292822148</v>
      </c>
      <c r="O48" s="31">
        <f t="shared" si="1"/>
        <v>10025790</v>
      </c>
      <c r="P48" s="31">
        <f t="shared" si="1"/>
        <v>12488692</v>
      </c>
      <c r="Q48" s="31">
        <f t="shared" si="1"/>
        <v>14368018</v>
      </c>
      <c r="R48" s="31">
        <f t="shared" si="1"/>
        <v>36882500</v>
      </c>
      <c r="S48" s="31">
        <f t="shared" si="1"/>
        <v>10956461</v>
      </c>
      <c r="T48" s="31">
        <f t="shared" si="1"/>
        <v>18703754</v>
      </c>
      <c r="U48" s="31">
        <f t="shared" si="1"/>
        <v>-225174429</v>
      </c>
      <c r="V48" s="31">
        <f t="shared" si="1"/>
        <v>-195514214</v>
      </c>
      <c r="W48" s="31">
        <f t="shared" si="1"/>
        <v>166117583</v>
      </c>
      <c r="X48" s="31">
        <f t="shared" si="1"/>
        <v>267925502</v>
      </c>
      <c r="Y48" s="31">
        <f t="shared" si="1"/>
        <v>-101807919</v>
      </c>
      <c r="Z48" s="32">
        <f>+IF(X48&lt;&gt;0,+(Y48/X48)*100,0)</f>
        <v>-37.998592235538666</v>
      </c>
      <c r="AA48" s="29">
        <f>SUM(AA35:AA47)</f>
        <v>267925502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22871083</v>
      </c>
      <c r="F49" s="41">
        <f t="shared" si="2"/>
        <v>-21084331</v>
      </c>
      <c r="G49" s="41">
        <f t="shared" si="2"/>
        <v>9867337</v>
      </c>
      <c r="H49" s="41">
        <f t="shared" si="2"/>
        <v>142290</v>
      </c>
      <c r="I49" s="41">
        <f t="shared" si="2"/>
        <v>8889224</v>
      </c>
      <c r="J49" s="41">
        <f t="shared" si="2"/>
        <v>18898851</v>
      </c>
      <c r="K49" s="41">
        <f t="shared" si="2"/>
        <v>-1352955</v>
      </c>
      <c r="L49" s="41">
        <f t="shared" si="2"/>
        <v>4270818</v>
      </c>
      <c r="M49" s="41">
        <f t="shared" si="2"/>
        <v>-244151506</v>
      </c>
      <c r="N49" s="41">
        <f t="shared" si="2"/>
        <v>-241233643</v>
      </c>
      <c r="O49" s="41">
        <f t="shared" si="2"/>
        <v>7297746</v>
      </c>
      <c r="P49" s="41">
        <f t="shared" si="2"/>
        <v>5215151</v>
      </c>
      <c r="Q49" s="41">
        <f t="shared" si="2"/>
        <v>1933285</v>
      </c>
      <c r="R49" s="41">
        <f t="shared" si="2"/>
        <v>14446182</v>
      </c>
      <c r="S49" s="41">
        <f t="shared" si="2"/>
        <v>5049900</v>
      </c>
      <c r="T49" s="41">
        <f t="shared" si="2"/>
        <v>-1844610</v>
      </c>
      <c r="U49" s="41">
        <f t="shared" si="2"/>
        <v>241652090</v>
      </c>
      <c r="V49" s="41">
        <f t="shared" si="2"/>
        <v>244857380</v>
      </c>
      <c r="W49" s="41">
        <f t="shared" si="2"/>
        <v>36968770</v>
      </c>
      <c r="X49" s="41">
        <f t="shared" si="2"/>
        <v>-21084331</v>
      </c>
      <c r="Y49" s="41">
        <f t="shared" si="2"/>
        <v>58053101</v>
      </c>
      <c r="Z49" s="42">
        <f>+IF(X49&lt;&gt;0,+(Y49/X49)*100,0)</f>
        <v>-275.33764765882307</v>
      </c>
      <c r="AA49" s="39">
        <f>+AA33-AA48</f>
        <v>-21084331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77550453</v>
      </c>
      <c r="F50" s="22">
        <v>77550453</v>
      </c>
      <c r="G50" s="22">
        <v>-4995130</v>
      </c>
      <c r="H50" s="22">
        <v>22997012</v>
      </c>
      <c r="I50" s="22">
        <v>1774236</v>
      </c>
      <c r="J50" s="22">
        <v>19776118</v>
      </c>
      <c r="K50" s="22">
        <v>2678802</v>
      </c>
      <c r="L50" s="22">
        <v>309605</v>
      </c>
      <c r="M50" s="22">
        <v>13338560</v>
      </c>
      <c r="N50" s="22">
        <v>16326967</v>
      </c>
      <c r="O50" s="22"/>
      <c r="P50" s="22">
        <v>3742253</v>
      </c>
      <c r="Q50" s="22">
        <v>4973238</v>
      </c>
      <c r="R50" s="22">
        <v>8715491</v>
      </c>
      <c r="S50" s="22">
        <v>3603625</v>
      </c>
      <c r="T50" s="22">
        <v>631082</v>
      </c>
      <c r="U50" s="22">
        <v>25572359</v>
      </c>
      <c r="V50" s="22">
        <v>29807066</v>
      </c>
      <c r="W50" s="22">
        <v>74625642</v>
      </c>
      <c r="X50" s="22">
        <v>77550453</v>
      </c>
      <c r="Y50" s="22">
        <v>-2924811</v>
      </c>
      <c r="Z50" s="23">
        <v>-3.7714944102260755</v>
      </c>
      <c r="AA50" s="20">
        <v>77550453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100421536</v>
      </c>
      <c r="F52" s="50">
        <f t="shared" si="3"/>
        <v>56466122</v>
      </c>
      <c r="G52" s="50">
        <f t="shared" si="3"/>
        <v>4872207</v>
      </c>
      <c r="H52" s="50">
        <f t="shared" si="3"/>
        <v>23139302</v>
      </c>
      <c r="I52" s="50">
        <f t="shared" si="3"/>
        <v>10663460</v>
      </c>
      <c r="J52" s="50">
        <f t="shared" si="3"/>
        <v>38674969</v>
      </c>
      <c r="K52" s="50">
        <f t="shared" si="3"/>
        <v>1325847</v>
      </c>
      <c r="L52" s="50">
        <f t="shared" si="3"/>
        <v>4580423</v>
      </c>
      <c r="M52" s="50">
        <f t="shared" si="3"/>
        <v>-230812946</v>
      </c>
      <c r="N52" s="50">
        <f t="shared" si="3"/>
        <v>-224906676</v>
      </c>
      <c r="O52" s="50">
        <f t="shared" si="3"/>
        <v>7297746</v>
      </c>
      <c r="P52" s="50">
        <f t="shared" si="3"/>
        <v>8957404</v>
      </c>
      <c r="Q52" s="50">
        <f t="shared" si="3"/>
        <v>6906523</v>
      </c>
      <c r="R52" s="50">
        <f t="shared" si="3"/>
        <v>23161673</v>
      </c>
      <c r="S52" s="50">
        <f t="shared" si="3"/>
        <v>8653525</v>
      </c>
      <c r="T52" s="50">
        <f t="shared" si="3"/>
        <v>-1213528</v>
      </c>
      <c r="U52" s="50">
        <f t="shared" si="3"/>
        <v>267224449</v>
      </c>
      <c r="V52" s="50">
        <f t="shared" si="3"/>
        <v>274664446</v>
      </c>
      <c r="W52" s="50">
        <f t="shared" si="3"/>
        <v>111594412</v>
      </c>
      <c r="X52" s="50">
        <f t="shared" si="3"/>
        <v>56466122</v>
      </c>
      <c r="Y52" s="50">
        <f t="shared" si="3"/>
        <v>55128290</v>
      </c>
      <c r="Z52" s="51">
        <f>+IF(X52&lt;&gt;0,+(Y52/X52)*100,0)</f>
        <v>97.630735115827505</v>
      </c>
      <c r="AA52" s="48">
        <f>SUM(AA49:AA51)</f>
        <v>56466122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100421536</v>
      </c>
      <c r="F54" s="56">
        <f t="shared" si="4"/>
        <v>56466122</v>
      </c>
      <c r="G54" s="56">
        <f t="shared" si="4"/>
        <v>4872207</v>
      </c>
      <c r="H54" s="56">
        <f t="shared" si="4"/>
        <v>23139302</v>
      </c>
      <c r="I54" s="56">
        <f t="shared" si="4"/>
        <v>10663460</v>
      </c>
      <c r="J54" s="56">
        <f t="shared" si="4"/>
        <v>38674969</v>
      </c>
      <c r="K54" s="56">
        <f t="shared" si="4"/>
        <v>1325847</v>
      </c>
      <c r="L54" s="56">
        <f t="shared" si="4"/>
        <v>4580423</v>
      </c>
      <c r="M54" s="56">
        <f t="shared" si="4"/>
        <v>-230812946</v>
      </c>
      <c r="N54" s="56">
        <f t="shared" si="4"/>
        <v>-224906676</v>
      </c>
      <c r="O54" s="56">
        <f t="shared" si="4"/>
        <v>7297746</v>
      </c>
      <c r="P54" s="56">
        <f t="shared" si="4"/>
        <v>8957404</v>
      </c>
      <c r="Q54" s="56">
        <f t="shared" si="4"/>
        <v>6906523</v>
      </c>
      <c r="R54" s="56">
        <f t="shared" si="4"/>
        <v>23161673</v>
      </c>
      <c r="S54" s="56">
        <f t="shared" si="4"/>
        <v>8653525</v>
      </c>
      <c r="T54" s="56">
        <f t="shared" si="4"/>
        <v>-1213528</v>
      </c>
      <c r="U54" s="56">
        <f t="shared" si="4"/>
        <v>267224449</v>
      </c>
      <c r="V54" s="56">
        <f t="shared" si="4"/>
        <v>274664446</v>
      </c>
      <c r="W54" s="56">
        <f t="shared" si="4"/>
        <v>111594412</v>
      </c>
      <c r="X54" s="56">
        <f t="shared" si="4"/>
        <v>56466122</v>
      </c>
      <c r="Y54" s="56">
        <f t="shared" si="4"/>
        <v>55128290</v>
      </c>
      <c r="Z54" s="57">
        <f>+IF(X54&lt;&gt;0,+(Y54/X54)*100,0)</f>
        <v>97.630735115827505</v>
      </c>
      <c r="AA54" s="54">
        <f>+AA52-AA53</f>
        <v>56466122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100421536</v>
      </c>
      <c r="F57" s="50">
        <f t="shared" si="5"/>
        <v>56466122</v>
      </c>
      <c r="G57" s="50">
        <f t="shared" si="5"/>
        <v>4872207</v>
      </c>
      <c r="H57" s="50">
        <f t="shared" si="5"/>
        <v>23139302</v>
      </c>
      <c r="I57" s="50">
        <f t="shared" si="5"/>
        <v>10663460</v>
      </c>
      <c r="J57" s="50">
        <f t="shared" si="5"/>
        <v>38674969</v>
      </c>
      <c r="K57" s="50">
        <f t="shared" si="5"/>
        <v>1325847</v>
      </c>
      <c r="L57" s="50">
        <f t="shared" si="5"/>
        <v>4580423</v>
      </c>
      <c r="M57" s="50">
        <f t="shared" si="5"/>
        <v>-230812946</v>
      </c>
      <c r="N57" s="50">
        <f t="shared" si="5"/>
        <v>-224906676</v>
      </c>
      <c r="O57" s="50">
        <f t="shared" si="5"/>
        <v>7297746</v>
      </c>
      <c r="P57" s="50">
        <f t="shared" si="5"/>
        <v>8957404</v>
      </c>
      <c r="Q57" s="50">
        <f t="shared" si="5"/>
        <v>6906523</v>
      </c>
      <c r="R57" s="50">
        <f t="shared" si="5"/>
        <v>23161673</v>
      </c>
      <c r="S57" s="50">
        <f t="shared" si="5"/>
        <v>8653525</v>
      </c>
      <c r="T57" s="50">
        <f t="shared" si="5"/>
        <v>-1213528</v>
      </c>
      <c r="U57" s="50">
        <f t="shared" si="5"/>
        <v>267224449</v>
      </c>
      <c r="V57" s="50">
        <f t="shared" si="5"/>
        <v>274664446</v>
      </c>
      <c r="W57" s="50">
        <f t="shared" si="5"/>
        <v>111594412</v>
      </c>
      <c r="X57" s="50">
        <f t="shared" si="5"/>
        <v>56466122</v>
      </c>
      <c r="Y57" s="50">
        <f t="shared" si="5"/>
        <v>55128290</v>
      </c>
      <c r="Z57" s="51">
        <f>+IF(X57&lt;&gt;0,+(Y57/X57)*100,0)</f>
        <v>97.630735115827505</v>
      </c>
      <c r="AA57" s="48">
        <f>SUM(AA54:AA56)</f>
        <v>56466122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100421536</v>
      </c>
      <c r="F60" s="67">
        <f t="shared" si="6"/>
        <v>56466122</v>
      </c>
      <c r="G60" s="67">
        <f t="shared" si="6"/>
        <v>4872207</v>
      </c>
      <c r="H60" s="67">
        <f t="shared" si="6"/>
        <v>23139302</v>
      </c>
      <c r="I60" s="67">
        <f t="shared" si="6"/>
        <v>10663460</v>
      </c>
      <c r="J60" s="67">
        <f t="shared" si="6"/>
        <v>38674969</v>
      </c>
      <c r="K60" s="67">
        <f t="shared" si="6"/>
        <v>1325847</v>
      </c>
      <c r="L60" s="67">
        <f t="shared" si="6"/>
        <v>4580423</v>
      </c>
      <c r="M60" s="67">
        <f t="shared" si="6"/>
        <v>-230812946</v>
      </c>
      <c r="N60" s="67">
        <f t="shared" si="6"/>
        <v>-224906676</v>
      </c>
      <c r="O60" s="67">
        <f t="shared" si="6"/>
        <v>7297746</v>
      </c>
      <c r="P60" s="67">
        <f t="shared" si="6"/>
        <v>8957404</v>
      </c>
      <c r="Q60" s="67">
        <f t="shared" si="6"/>
        <v>6906523</v>
      </c>
      <c r="R60" s="67">
        <f t="shared" si="6"/>
        <v>23161673</v>
      </c>
      <c r="S60" s="67">
        <f t="shared" si="6"/>
        <v>8653525</v>
      </c>
      <c r="T60" s="67">
        <f t="shared" si="6"/>
        <v>-1213528</v>
      </c>
      <c r="U60" s="67">
        <f t="shared" si="6"/>
        <v>267224449</v>
      </c>
      <c r="V60" s="67">
        <f t="shared" si="6"/>
        <v>274664446</v>
      </c>
      <c r="W60" s="67">
        <f t="shared" si="6"/>
        <v>111594412</v>
      </c>
      <c r="X60" s="67">
        <f t="shared" si="6"/>
        <v>56466122</v>
      </c>
      <c r="Y60" s="67">
        <f t="shared" si="6"/>
        <v>55128290</v>
      </c>
      <c r="Z60" s="68">
        <f>+IF(X60&lt;&gt;0,+(Y60/X60)*100,0)</f>
        <v>97.630735115827505</v>
      </c>
      <c r="AA60" s="65">
        <f>SUM(AA57:AA59)</f>
        <v>56466122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107915759</v>
      </c>
      <c r="G8" s="22">
        <v>9102836</v>
      </c>
      <c r="H8" s="22">
        <v>9493067</v>
      </c>
      <c r="I8" s="22">
        <v>9322897</v>
      </c>
      <c r="J8" s="22">
        <v>27918800</v>
      </c>
      <c r="K8" s="22">
        <v>8892992</v>
      </c>
      <c r="L8" s="22">
        <v>9113169</v>
      </c>
      <c r="M8" s="22">
        <v>8895622</v>
      </c>
      <c r="N8" s="22">
        <v>26901783</v>
      </c>
      <c r="O8" s="22">
        <v>8672150</v>
      </c>
      <c r="P8" s="22">
        <v>9756993</v>
      </c>
      <c r="Q8" s="22">
        <v>9017254</v>
      </c>
      <c r="R8" s="22">
        <v>27446397</v>
      </c>
      <c r="S8" s="22">
        <v>8853155</v>
      </c>
      <c r="T8" s="22">
        <v>9150352</v>
      </c>
      <c r="U8" s="22">
        <v>9532423</v>
      </c>
      <c r="V8" s="22">
        <v>27535930</v>
      </c>
      <c r="W8" s="22">
        <v>109802910</v>
      </c>
      <c r="X8" s="22">
        <v>107915759</v>
      </c>
      <c r="Y8" s="22">
        <v>1887151</v>
      </c>
      <c r="Z8" s="23">
        <v>1.7487260595553982</v>
      </c>
      <c r="AA8" s="20">
        <v>107915759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67457</v>
      </c>
      <c r="Y10" s="22">
        <v>-67457</v>
      </c>
      <c r="Z10" s="23">
        <v>-100</v>
      </c>
      <c r="AA10" s="20">
        <v>67457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2131765</v>
      </c>
      <c r="G13" s="22">
        <v>212332</v>
      </c>
      <c r="H13" s="22">
        <v>216766</v>
      </c>
      <c r="I13" s="22">
        <v>221682</v>
      </c>
      <c r="J13" s="22">
        <v>650780</v>
      </c>
      <c r="K13" s="22">
        <v>224835</v>
      </c>
      <c r="L13" s="22">
        <v>208235</v>
      </c>
      <c r="M13" s="22">
        <v>226294</v>
      </c>
      <c r="N13" s="22">
        <v>659364</v>
      </c>
      <c r="O13" s="22">
        <v>228981</v>
      </c>
      <c r="P13" s="22">
        <v>229910</v>
      </c>
      <c r="Q13" s="22">
        <v>236527</v>
      </c>
      <c r="R13" s="22">
        <v>695418</v>
      </c>
      <c r="S13" s="22">
        <v>236403</v>
      </c>
      <c r="T13" s="22">
        <v>242556</v>
      </c>
      <c r="U13" s="22">
        <v>237101</v>
      </c>
      <c r="V13" s="22">
        <v>716060</v>
      </c>
      <c r="W13" s="22">
        <v>2721622</v>
      </c>
      <c r="X13" s="22">
        <v>2131765</v>
      </c>
      <c r="Y13" s="22">
        <v>589857</v>
      </c>
      <c r="Z13" s="23">
        <v>27.669888566516477</v>
      </c>
      <c r="AA13" s="20">
        <v>2131765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1150186</v>
      </c>
      <c r="D20" s="20"/>
      <c r="E20" s="21">
        <v>611953</v>
      </c>
      <c r="F20" s="22">
        <v>764257</v>
      </c>
      <c r="G20" s="22">
        <v>94344</v>
      </c>
      <c r="H20" s="22">
        <v>98972</v>
      </c>
      <c r="I20" s="22">
        <v>148506</v>
      </c>
      <c r="J20" s="22">
        <v>341822</v>
      </c>
      <c r="K20" s="22">
        <v>57227</v>
      </c>
      <c r="L20" s="22">
        <v>54916</v>
      </c>
      <c r="M20" s="22">
        <v>55780</v>
      </c>
      <c r="N20" s="22">
        <v>167923</v>
      </c>
      <c r="O20" s="22">
        <v>31914</v>
      </c>
      <c r="P20" s="22">
        <v>175486</v>
      </c>
      <c r="Q20" s="22">
        <v>66000</v>
      </c>
      <c r="R20" s="22">
        <v>273400</v>
      </c>
      <c r="S20" s="22">
        <v>62127</v>
      </c>
      <c r="T20" s="22">
        <v>121723</v>
      </c>
      <c r="U20" s="22">
        <v>105864</v>
      </c>
      <c r="V20" s="22">
        <v>289714</v>
      </c>
      <c r="W20" s="22">
        <v>1072859</v>
      </c>
      <c r="X20" s="22">
        <v>764257</v>
      </c>
      <c r="Y20" s="22">
        <v>308602</v>
      </c>
      <c r="Z20" s="18">
        <v>40.379348831610308</v>
      </c>
      <c r="AA20" s="20">
        <v>764257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34993012</v>
      </c>
      <c r="D26" s="20"/>
      <c r="E26" s="21">
        <v>36673158</v>
      </c>
      <c r="F26" s="22">
        <v>36673158</v>
      </c>
      <c r="G26" s="22">
        <v>15280456</v>
      </c>
      <c r="H26" s="22"/>
      <c r="I26" s="22"/>
      <c r="J26" s="22">
        <v>15280456</v>
      </c>
      <c r="K26" s="22"/>
      <c r="L26" s="22"/>
      <c r="M26" s="22">
        <v>12224386</v>
      </c>
      <c r="N26" s="22">
        <v>12224386</v>
      </c>
      <c r="O26" s="22"/>
      <c r="P26" s="22"/>
      <c r="Q26" s="22"/>
      <c r="R26" s="22"/>
      <c r="S26" s="22">
        <v>9168316</v>
      </c>
      <c r="T26" s="22"/>
      <c r="U26" s="22"/>
      <c r="V26" s="22">
        <v>9168316</v>
      </c>
      <c r="W26" s="22">
        <v>36673158</v>
      </c>
      <c r="X26" s="22">
        <v>36673158</v>
      </c>
      <c r="Y26" s="22"/>
      <c r="Z26" s="23"/>
      <c r="AA26" s="20">
        <v>36673158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141397031</v>
      </c>
      <c r="D33" s="29">
        <f t="shared" ref="D33:Y33" si="0">SUM(D6:D32)</f>
        <v>0</v>
      </c>
      <c r="E33" s="30">
        <f t="shared" si="0"/>
        <v>142540092</v>
      </c>
      <c r="F33" s="31">
        <f t="shared" si="0"/>
        <v>147552396</v>
      </c>
      <c r="G33" s="31">
        <f t="shared" si="0"/>
        <v>24689968</v>
      </c>
      <c r="H33" s="31">
        <f t="shared" si="0"/>
        <v>9808805</v>
      </c>
      <c r="I33" s="31">
        <f t="shared" si="0"/>
        <v>9693085</v>
      </c>
      <c r="J33" s="31">
        <f t="shared" si="0"/>
        <v>44191858</v>
      </c>
      <c r="K33" s="31">
        <f t="shared" si="0"/>
        <v>9175054</v>
      </c>
      <c r="L33" s="31">
        <f t="shared" si="0"/>
        <v>9376320</v>
      </c>
      <c r="M33" s="31">
        <f t="shared" si="0"/>
        <v>21402082</v>
      </c>
      <c r="N33" s="31">
        <f t="shared" si="0"/>
        <v>39953456</v>
      </c>
      <c r="O33" s="31">
        <f t="shared" si="0"/>
        <v>8933045</v>
      </c>
      <c r="P33" s="31">
        <f t="shared" si="0"/>
        <v>10162389</v>
      </c>
      <c r="Q33" s="31">
        <f t="shared" si="0"/>
        <v>9319781</v>
      </c>
      <c r="R33" s="31">
        <f t="shared" si="0"/>
        <v>28415215</v>
      </c>
      <c r="S33" s="31">
        <f t="shared" si="0"/>
        <v>18320001</v>
      </c>
      <c r="T33" s="31">
        <f t="shared" si="0"/>
        <v>9514631</v>
      </c>
      <c r="U33" s="31">
        <f t="shared" si="0"/>
        <v>9875388</v>
      </c>
      <c r="V33" s="31">
        <f t="shared" si="0"/>
        <v>37710020</v>
      </c>
      <c r="W33" s="31">
        <f t="shared" si="0"/>
        <v>150270549</v>
      </c>
      <c r="X33" s="31">
        <f t="shared" si="0"/>
        <v>147552396</v>
      </c>
      <c r="Y33" s="31">
        <f t="shared" si="0"/>
        <v>2718153</v>
      </c>
      <c r="Z33" s="32">
        <f>+IF(X33&lt;&gt;0,+(Y33/X33)*100,0)</f>
        <v>1.8421612076024843</v>
      </c>
      <c r="AA33" s="29">
        <f>SUM(AA6:AA32)</f>
        <v>147552396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72063988</v>
      </c>
      <c r="D35" s="20"/>
      <c r="E35" s="21">
        <v>70120678</v>
      </c>
      <c r="F35" s="22">
        <v>69843441</v>
      </c>
      <c r="G35" s="22">
        <v>11731697</v>
      </c>
      <c r="H35" s="22">
        <v>2354117</v>
      </c>
      <c r="I35" s="22">
        <v>6254615</v>
      </c>
      <c r="J35" s="22">
        <v>20340429</v>
      </c>
      <c r="K35" s="22">
        <v>7101325</v>
      </c>
      <c r="L35" s="22">
        <v>6780819</v>
      </c>
      <c r="M35" s="22">
        <v>6614521</v>
      </c>
      <c r="N35" s="22">
        <v>20496665</v>
      </c>
      <c r="O35" s="22">
        <v>6781013</v>
      </c>
      <c r="P35" s="22">
        <v>6485122</v>
      </c>
      <c r="Q35" s="22">
        <v>6335267</v>
      </c>
      <c r="R35" s="22">
        <v>19601402</v>
      </c>
      <c r="S35" s="22">
        <v>6545182</v>
      </c>
      <c r="T35" s="22">
        <v>6598672</v>
      </c>
      <c r="U35" s="22">
        <v>6644858</v>
      </c>
      <c r="V35" s="22">
        <v>19788712</v>
      </c>
      <c r="W35" s="22">
        <v>80227208</v>
      </c>
      <c r="X35" s="22">
        <v>69843441</v>
      </c>
      <c r="Y35" s="22">
        <v>10383767</v>
      </c>
      <c r="Z35" s="23">
        <v>14.867204208910611</v>
      </c>
      <c r="AA35" s="20">
        <v>69843441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5286581</v>
      </c>
      <c r="D38" s="20"/>
      <c r="E38" s="21">
        <v>3777338</v>
      </c>
      <c r="F38" s="22">
        <v>3077338</v>
      </c>
      <c r="G38" s="22">
        <v>316414</v>
      </c>
      <c r="H38" s="22">
        <v>200070</v>
      </c>
      <c r="I38" s="22">
        <v>324883</v>
      </c>
      <c r="J38" s="22">
        <v>841367</v>
      </c>
      <c r="K38" s="22">
        <v>128319</v>
      </c>
      <c r="L38" s="22">
        <v>247300</v>
      </c>
      <c r="M38" s="22">
        <v>140556</v>
      </c>
      <c r="N38" s="22">
        <v>516175</v>
      </c>
      <c r="O38" s="22">
        <v>248461</v>
      </c>
      <c r="P38" s="22">
        <v>235042</v>
      </c>
      <c r="Q38" s="22">
        <v>158694</v>
      </c>
      <c r="R38" s="22">
        <v>642197</v>
      </c>
      <c r="S38" s="22">
        <v>440857</v>
      </c>
      <c r="T38" s="22">
        <v>490738</v>
      </c>
      <c r="U38" s="22">
        <v>250246</v>
      </c>
      <c r="V38" s="22">
        <v>1181841</v>
      </c>
      <c r="W38" s="22">
        <v>3181580</v>
      </c>
      <c r="X38" s="22">
        <v>3077338</v>
      </c>
      <c r="Y38" s="22">
        <v>104242</v>
      </c>
      <c r="Z38" s="23">
        <v>3.3874082080031509</v>
      </c>
      <c r="AA38" s="20">
        <v>3077338</v>
      </c>
    </row>
    <row r="39" spans="1:27" x14ac:dyDescent="0.25">
      <c r="A39" s="19" t="s">
        <v>65</v>
      </c>
      <c r="B39" s="15" t="s">
        <v>32</v>
      </c>
      <c r="C39" s="20">
        <v>6432056</v>
      </c>
      <c r="D39" s="20"/>
      <c r="E39" s="21">
        <v>4800000</v>
      </c>
      <c r="F39" s="22">
        <v>13100000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13100000</v>
      </c>
      <c r="Y39" s="22">
        <v>-13100000</v>
      </c>
      <c r="Z39" s="23">
        <v>-100</v>
      </c>
      <c r="AA39" s="20">
        <v>13100000</v>
      </c>
    </row>
    <row r="40" spans="1:27" x14ac:dyDescent="0.25">
      <c r="A40" s="19" t="s">
        <v>66</v>
      </c>
      <c r="B40" s="15" t="s">
        <v>32</v>
      </c>
      <c r="C40" s="20">
        <v>25009323</v>
      </c>
      <c r="D40" s="20"/>
      <c r="E40" s="21">
        <v>35651901</v>
      </c>
      <c r="F40" s="22">
        <v>35651901</v>
      </c>
      <c r="G40" s="22">
        <v>2925040</v>
      </c>
      <c r="H40" s="22">
        <v>2925040</v>
      </c>
      <c r="I40" s="22">
        <v>2925040</v>
      </c>
      <c r="J40" s="22">
        <v>8775120</v>
      </c>
      <c r="K40" s="22">
        <v>2925040</v>
      </c>
      <c r="L40" s="22">
        <v>2925040</v>
      </c>
      <c r="M40" s="22">
        <v>2925040</v>
      </c>
      <c r="N40" s="22">
        <v>8775120</v>
      </c>
      <c r="O40" s="22">
        <v>2925040</v>
      </c>
      <c r="P40" s="22">
        <v>2925040</v>
      </c>
      <c r="Q40" s="22">
        <v>2925040</v>
      </c>
      <c r="R40" s="22">
        <v>8775120</v>
      </c>
      <c r="S40" s="22">
        <v>2925040</v>
      </c>
      <c r="T40" s="22">
        <v>2925040</v>
      </c>
      <c r="U40" s="22">
        <v>2925040</v>
      </c>
      <c r="V40" s="22">
        <v>8775120</v>
      </c>
      <c r="W40" s="22">
        <v>35100480</v>
      </c>
      <c r="X40" s="22">
        <v>35651901</v>
      </c>
      <c r="Y40" s="22">
        <v>-551421</v>
      </c>
      <c r="Z40" s="23">
        <v>-1.5466804981871796</v>
      </c>
      <c r="AA40" s="20">
        <v>35651901</v>
      </c>
    </row>
    <row r="41" spans="1:27" x14ac:dyDescent="0.25">
      <c r="A41" s="19" t="s">
        <v>40</v>
      </c>
      <c r="B41" s="15" t="s">
        <v>32</v>
      </c>
      <c r="C41" s="20">
        <v>16246238</v>
      </c>
      <c r="D41" s="20"/>
      <c r="E41" s="21">
        <v>26958796</v>
      </c>
      <c r="F41" s="22">
        <v>26958796</v>
      </c>
      <c r="G41" s="22"/>
      <c r="H41" s="22"/>
      <c r="I41" s="22"/>
      <c r="J41" s="22"/>
      <c r="K41" s="22"/>
      <c r="L41" s="22"/>
      <c r="M41" s="22"/>
      <c r="N41" s="22"/>
      <c r="O41" s="22">
        <v>7806406</v>
      </c>
      <c r="P41" s="22"/>
      <c r="Q41" s="22"/>
      <c r="R41" s="22">
        <v>7806406</v>
      </c>
      <c r="S41" s="22"/>
      <c r="T41" s="22"/>
      <c r="U41" s="22"/>
      <c r="V41" s="22"/>
      <c r="W41" s="22">
        <v>7806406</v>
      </c>
      <c r="X41" s="22">
        <v>26958796</v>
      </c>
      <c r="Y41" s="22">
        <v>-19152390</v>
      </c>
      <c r="Z41" s="23">
        <v>-71.043194955739125</v>
      </c>
      <c r="AA41" s="20">
        <v>26958796</v>
      </c>
    </row>
    <row r="42" spans="1:27" x14ac:dyDescent="0.25">
      <c r="A42" s="19" t="s">
        <v>67</v>
      </c>
      <c r="B42" s="15" t="s">
        <v>32</v>
      </c>
      <c r="C42" s="20">
        <v>13792608</v>
      </c>
      <c r="D42" s="20"/>
      <c r="E42" s="21">
        <v>15414141</v>
      </c>
      <c r="F42" s="22">
        <v>15628299</v>
      </c>
      <c r="G42" s="22">
        <v>217396</v>
      </c>
      <c r="H42" s="22">
        <v>2398379</v>
      </c>
      <c r="I42" s="22">
        <v>880967</v>
      </c>
      <c r="J42" s="22">
        <v>3496742</v>
      </c>
      <c r="K42" s="22">
        <v>904464</v>
      </c>
      <c r="L42" s="22">
        <v>1537491</v>
      </c>
      <c r="M42" s="22">
        <v>1121643</v>
      </c>
      <c r="N42" s="22">
        <v>3563598</v>
      </c>
      <c r="O42" s="22">
        <v>1122395</v>
      </c>
      <c r="P42" s="22">
        <v>1388544</v>
      </c>
      <c r="Q42" s="22">
        <v>2380525</v>
      </c>
      <c r="R42" s="22">
        <v>4891464</v>
      </c>
      <c r="S42" s="22">
        <v>1516667</v>
      </c>
      <c r="T42" s="22">
        <v>861284</v>
      </c>
      <c r="U42" s="22">
        <v>617557</v>
      </c>
      <c r="V42" s="22">
        <v>2995508</v>
      </c>
      <c r="W42" s="22">
        <v>14947312</v>
      </c>
      <c r="X42" s="22">
        <v>15628299</v>
      </c>
      <c r="Y42" s="22">
        <v>-680987</v>
      </c>
      <c r="Z42" s="23">
        <v>-4.3573967966699385</v>
      </c>
      <c r="AA42" s="20">
        <v>15628299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1705069</v>
      </c>
      <c r="D44" s="20"/>
      <c r="E44" s="21">
        <v>3906938</v>
      </c>
      <c r="F44" s="22">
        <v>3306938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3306938</v>
      </c>
      <c r="Y44" s="22">
        <v>-3306938</v>
      </c>
      <c r="Z44" s="23">
        <v>-100</v>
      </c>
      <c r="AA44" s="20">
        <v>3306938</v>
      </c>
    </row>
    <row r="45" spans="1:27" x14ac:dyDescent="0.25">
      <c r="A45" s="19" t="s">
        <v>70</v>
      </c>
      <c r="B45" s="15" t="s">
        <v>32</v>
      </c>
      <c r="C45" s="20">
        <v>2561523</v>
      </c>
      <c r="D45" s="20"/>
      <c r="E45" s="21">
        <v>2982810</v>
      </c>
      <c r="F45" s="22">
        <v>2182482</v>
      </c>
      <c r="G45" s="22">
        <v>184246</v>
      </c>
      <c r="H45" s="22">
        <v>124184</v>
      </c>
      <c r="I45" s="22">
        <v>53337</v>
      </c>
      <c r="J45" s="22">
        <v>361767</v>
      </c>
      <c r="K45" s="22">
        <v>69491</v>
      </c>
      <c r="L45" s="22">
        <v>66375</v>
      </c>
      <c r="M45" s="22">
        <v>59805</v>
      </c>
      <c r="N45" s="22">
        <v>195671</v>
      </c>
      <c r="O45" s="22">
        <v>60787</v>
      </c>
      <c r="P45" s="22">
        <v>81969</v>
      </c>
      <c r="Q45" s="22">
        <v>120653</v>
      </c>
      <c r="R45" s="22">
        <v>263409</v>
      </c>
      <c r="S45" s="22">
        <v>83720</v>
      </c>
      <c r="T45" s="22">
        <v>175722</v>
      </c>
      <c r="U45" s="22">
        <v>516620</v>
      </c>
      <c r="V45" s="22">
        <v>776062</v>
      </c>
      <c r="W45" s="22">
        <v>1596909</v>
      </c>
      <c r="X45" s="22">
        <v>2182482</v>
      </c>
      <c r="Y45" s="22">
        <v>-585573</v>
      </c>
      <c r="Z45" s="23">
        <v>-26.830599290165967</v>
      </c>
      <c r="AA45" s="20">
        <v>2182482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143097386</v>
      </c>
      <c r="D48" s="29">
        <f t="shared" ref="D48:Y48" si="1">SUM(D35:D47)</f>
        <v>0</v>
      </c>
      <c r="E48" s="30">
        <f t="shared" si="1"/>
        <v>163612602</v>
      </c>
      <c r="F48" s="31">
        <f t="shared" si="1"/>
        <v>169749195</v>
      </c>
      <c r="G48" s="31">
        <f t="shared" si="1"/>
        <v>15374793</v>
      </c>
      <c r="H48" s="31">
        <f t="shared" si="1"/>
        <v>8001790</v>
      </c>
      <c r="I48" s="31">
        <f t="shared" si="1"/>
        <v>10438842</v>
      </c>
      <c r="J48" s="31">
        <f t="shared" si="1"/>
        <v>33815425</v>
      </c>
      <c r="K48" s="31">
        <f t="shared" si="1"/>
        <v>11128639</v>
      </c>
      <c r="L48" s="31">
        <f t="shared" si="1"/>
        <v>11557025</v>
      </c>
      <c r="M48" s="31">
        <f t="shared" si="1"/>
        <v>10861565</v>
      </c>
      <c r="N48" s="31">
        <f t="shared" si="1"/>
        <v>33547229</v>
      </c>
      <c r="O48" s="31">
        <f t="shared" si="1"/>
        <v>18944102</v>
      </c>
      <c r="P48" s="31">
        <f t="shared" si="1"/>
        <v>11115717</v>
      </c>
      <c r="Q48" s="31">
        <f t="shared" si="1"/>
        <v>11920179</v>
      </c>
      <c r="R48" s="31">
        <f t="shared" si="1"/>
        <v>41979998</v>
      </c>
      <c r="S48" s="31">
        <f t="shared" si="1"/>
        <v>11511466</v>
      </c>
      <c r="T48" s="31">
        <f t="shared" si="1"/>
        <v>11051456</v>
      </c>
      <c r="U48" s="31">
        <f t="shared" si="1"/>
        <v>10954321</v>
      </c>
      <c r="V48" s="31">
        <f t="shared" si="1"/>
        <v>33517243</v>
      </c>
      <c r="W48" s="31">
        <f t="shared" si="1"/>
        <v>142859895</v>
      </c>
      <c r="X48" s="31">
        <f t="shared" si="1"/>
        <v>169749195</v>
      </c>
      <c r="Y48" s="31">
        <f t="shared" si="1"/>
        <v>-26889300</v>
      </c>
      <c r="Z48" s="32">
        <f>+IF(X48&lt;&gt;0,+(Y48/X48)*100,0)</f>
        <v>-15.84060531185435</v>
      </c>
      <c r="AA48" s="29">
        <f>SUM(AA35:AA47)</f>
        <v>169749195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-1700355</v>
      </c>
      <c r="D49" s="39">
        <f t="shared" si="2"/>
        <v>0</v>
      </c>
      <c r="E49" s="40">
        <f t="shared" si="2"/>
        <v>-21072510</v>
      </c>
      <c r="F49" s="41">
        <f t="shared" si="2"/>
        <v>-22196799</v>
      </c>
      <c r="G49" s="41">
        <f t="shared" si="2"/>
        <v>9315175</v>
      </c>
      <c r="H49" s="41">
        <f t="shared" si="2"/>
        <v>1807015</v>
      </c>
      <c r="I49" s="41">
        <f t="shared" si="2"/>
        <v>-745757</v>
      </c>
      <c r="J49" s="41">
        <f t="shared" si="2"/>
        <v>10376433</v>
      </c>
      <c r="K49" s="41">
        <f t="shared" si="2"/>
        <v>-1953585</v>
      </c>
      <c r="L49" s="41">
        <f t="shared" si="2"/>
        <v>-2180705</v>
      </c>
      <c r="M49" s="41">
        <f t="shared" si="2"/>
        <v>10540517</v>
      </c>
      <c r="N49" s="41">
        <f t="shared" si="2"/>
        <v>6406227</v>
      </c>
      <c r="O49" s="41">
        <f t="shared" si="2"/>
        <v>-10011057</v>
      </c>
      <c r="P49" s="41">
        <f t="shared" si="2"/>
        <v>-953328</v>
      </c>
      <c r="Q49" s="41">
        <f t="shared" si="2"/>
        <v>-2600398</v>
      </c>
      <c r="R49" s="41">
        <f t="shared" si="2"/>
        <v>-13564783</v>
      </c>
      <c r="S49" s="41">
        <f t="shared" si="2"/>
        <v>6808535</v>
      </c>
      <c r="T49" s="41">
        <f t="shared" si="2"/>
        <v>-1536825</v>
      </c>
      <c r="U49" s="41">
        <f t="shared" si="2"/>
        <v>-1078933</v>
      </c>
      <c r="V49" s="41">
        <f t="shared" si="2"/>
        <v>4192777</v>
      </c>
      <c r="W49" s="41">
        <f t="shared" si="2"/>
        <v>7410654</v>
      </c>
      <c r="X49" s="41">
        <f t="shared" si="2"/>
        <v>-22196799</v>
      </c>
      <c r="Y49" s="41">
        <f t="shared" si="2"/>
        <v>29607453</v>
      </c>
      <c r="Z49" s="42">
        <f>+IF(X49&lt;&gt;0,+(Y49/X49)*100,0)</f>
        <v>-133.38613824452796</v>
      </c>
      <c r="AA49" s="39">
        <f>+AA33-AA48</f>
        <v>-22196799</v>
      </c>
    </row>
    <row r="50" spans="1:27" x14ac:dyDescent="0.25">
      <c r="A50" s="43" t="s">
        <v>75</v>
      </c>
      <c r="B50" s="15" t="s">
        <v>32</v>
      </c>
      <c r="C50" s="20">
        <v>14134640</v>
      </c>
      <c r="D50" s="20"/>
      <c r="E50" s="21">
        <v>15289047</v>
      </c>
      <c r="F50" s="22">
        <v>16597028</v>
      </c>
      <c r="G50" s="22"/>
      <c r="H50" s="22"/>
      <c r="I50" s="22">
        <v>802319</v>
      </c>
      <c r="J50" s="22">
        <v>802319</v>
      </c>
      <c r="K50" s="22">
        <v>3359110</v>
      </c>
      <c r="L50" s="22">
        <v>2465136</v>
      </c>
      <c r="M50" s="22">
        <v>12519103</v>
      </c>
      <c r="N50" s="22">
        <v>18343349</v>
      </c>
      <c r="O50" s="22">
        <v>3319</v>
      </c>
      <c r="P50" s="22"/>
      <c r="Q50" s="22">
        <v>2182123</v>
      </c>
      <c r="R50" s="22">
        <v>2185442</v>
      </c>
      <c r="S50" s="22">
        <v>159688</v>
      </c>
      <c r="T50" s="22">
        <v>908328</v>
      </c>
      <c r="U50" s="22">
        <v>-10073041</v>
      </c>
      <c r="V50" s="22">
        <v>-9005025</v>
      </c>
      <c r="W50" s="22">
        <v>12326085</v>
      </c>
      <c r="X50" s="22">
        <v>16597028</v>
      </c>
      <c r="Y50" s="22">
        <v>-4270943</v>
      </c>
      <c r="Z50" s="23">
        <v>-25.733179458394602</v>
      </c>
      <c r="AA50" s="20">
        <v>16597028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12434285</v>
      </c>
      <c r="D52" s="48">
        <f t="shared" si="3"/>
        <v>0</v>
      </c>
      <c r="E52" s="49">
        <f t="shared" si="3"/>
        <v>-5783463</v>
      </c>
      <c r="F52" s="50">
        <f t="shared" si="3"/>
        <v>-5599771</v>
      </c>
      <c r="G52" s="50">
        <f t="shared" si="3"/>
        <v>9315175</v>
      </c>
      <c r="H52" s="50">
        <f t="shared" si="3"/>
        <v>1807015</v>
      </c>
      <c r="I52" s="50">
        <f t="shared" si="3"/>
        <v>56562</v>
      </c>
      <c r="J52" s="50">
        <f t="shared" si="3"/>
        <v>11178752</v>
      </c>
      <c r="K52" s="50">
        <f t="shared" si="3"/>
        <v>1405525</v>
      </c>
      <c r="L52" s="50">
        <f t="shared" si="3"/>
        <v>284431</v>
      </c>
      <c r="M52" s="50">
        <f t="shared" si="3"/>
        <v>23059620</v>
      </c>
      <c r="N52" s="50">
        <f t="shared" si="3"/>
        <v>24749576</v>
      </c>
      <c r="O52" s="50">
        <f t="shared" si="3"/>
        <v>-10007738</v>
      </c>
      <c r="P52" s="50">
        <f t="shared" si="3"/>
        <v>-953328</v>
      </c>
      <c r="Q52" s="50">
        <f t="shared" si="3"/>
        <v>-418275</v>
      </c>
      <c r="R52" s="50">
        <f t="shared" si="3"/>
        <v>-11379341</v>
      </c>
      <c r="S52" s="50">
        <f t="shared" si="3"/>
        <v>6968223</v>
      </c>
      <c r="T52" s="50">
        <f t="shared" si="3"/>
        <v>-628497</v>
      </c>
      <c r="U52" s="50">
        <f t="shared" si="3"/>
        <v>-11151974</v>
      </c>
      <c r="V52" s="50">
        <f t="shared" si="3"/>
        <v>-4812248</v>
      </c>
      <c r="W52" s="50">
        <f t="shared" si="3"/>
        <v>19736739</v>
      </c>
      <c r="X52" s="50">
        <f t="shared" si="3"/>
        <v>-5599771</v>
      </c>
      <c r="Y52" s="50">
        <f t="shared" si="3"/>
        <v>25336510</v>
      </c>
      <c r="Z52" s="51">
        <f>+IF(X52&lt;&gt;0,+(Y52/X52)*100,0)</f>
        <v>-452.45618079739336</v>
      </c>
      <c r="AA52" s="48">
        <f>SUM(AA49:AA51)</f>
        <v>-5599771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12434285</v>
      </c>
      <c r="D54" s="54">
        <f>+D52-D53</f>
        <v>0</v>
      </c>
      <c r="E54" s="55">
        <f t="shared" si="4"/>
        <v>-5783463</v>
      </c>
      <c r="F54" s="56">
        <f t="shared" si="4"/>
        <v>-5599771</v>
      </c>
      <c r="G54" s="56">
        <f t="shared" si="4"/>
        <v>9315175</v>
      </c>
      <c r="H54" s="56">
        <f t="shared" si="4"/>
        <v>1807015</v>
      </c>
      <c r="I54" s="56">
        <f t="shared" si="4"/>
        <v>56562</v>
      </c>
      <c r="J54" s="56">
        <f t="shared" si="4"/>
        <v>11178752</v>
      </c>
      <c r="K54" s="56">
        <f t="shared" si="4"/>
        <v>1405525</v>
      </c>
      <c r="L54" s="56">
        <f t="shared" si="4"/>
        <v>284431</v>
      </c>
      <c r="M54" s="56">
        <f t="shared" si="4"/>
        <v>23059620</v>
      </c>
      <c r="N54" s="56">
        <f t="shared" si="4"/>
        <v>24749576</v>
      </c>
      <c r="O54" s="56">
        <f t="shared" si="4"/>
        <v>-10007738</v>
      </c>
      <c r="P54" s="56">
        <f t="shared" si="4"/>
        <v>-953328</v>
      </c>
      <c r="Q54" s="56">
        <f t="shared" si="4"/>
        <v>-418275</v>
      </c>
      <c r="R54" s="56">
        <f t="shared" si="4"/>
        <v>-11379341</v>
      </c>
      <c r="S54" s="56">
        <f t="shared" si="4"/>
        <v>6968223</v>
      </c>
      <c r="T54" s="56">
        <f t="shared" si="4"/>
        <v>-628497</v>
      </c>
      <c r="U54" s="56">
        <f t="shared" si="4"/>
        <v>-11151974</v>
      </c>
      <c r="V54" s="56">
        <f t="shared" si="4"/>
        <v>-4812248</v>
      </c>
      <c r="W54" s="56">
        <f t="shared" si="4"/>
        <v>19736739</v>
      </c>
      <c r="X54" s="56">
        <f t="shared" si="4"/>
        <v>-5599771</v>
      </c>
      <c r="Y54" s="56">
        <f t="shared" si="4"/>
        <v>25336510</v>
      </c>
      <c r="Z54" s="57">
        <f>+IF(X54&lt;&gt;0,+(Y54/X54)*100,0)</f>
        <v>-452.45618079739336</v>
      </c>
      <c r="AA54" s="54">
        <f>+AA52-AA53</f>
        <v>-5599771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12434285</v>
      </c>
      <c r="D57" s="48">
        <f>SUM(D54:D56)</f>
        <v>0</v>
      </c>
      <c r="E57" s="49">
        <f t="shared" si="5"/>
        <v>-5783463</v>
      </c>
      <c r="F57" s="50">
        <f t="shared" si="5"/>
        <v>-5599771</v>
      </c>
      <c r="G57" s="50">
        <f t="shared" si="5"/>
        <v>9315175</v>
      </c>
      <c r="H57" s="50">
        <f t="shared" si="5"/>
        <v>1807015</v>
      </c>
      <c r="I57" s="50">
        <f t="shared" si="5"/>
        <v>56562</v>
      </c>
      <c r="J57" s="50">
        <f t="shared" si="5"/>
        <v>11178752</v>
      </c>
      <c r="K57" s="50">
        <f t="shared" si="5"/>
        <v>1405525</v>
      </c>
      <c r="L57" s="50">
        <f t="shared" si="5"/>
        <v>284431</v>
      </c>
      <c r="M57" s="50">
        <f t="shared" si="5"/>
        <v>23059620</v>
      </c>
      <c r="N57" s="50">
        <f t="shared" si="5"/>
        <v>24749576</v>
      </c>
      <c r="O57" s="50">
        <f t="shared" si="5"/>
        <v>-10007738</v>
      </c>
      <c r="P57" s="50">
        <f t="shared" si="5"/>
        <v>-953328</v>
      </c>
      <c r="Q57" s="50">
        <f t="shared" si="5"/>
        <v>-418275</v>
      </c>
      <c r="R57" s="50">
        <f t="shared" si="5"/>
        <v>-11379341</v>
      </c>
      <c r="S57" s="50">
        <f t="shared" si="5"/>
        <v>6968223</v>
      </c>
      <c r="T57" s="50">
        <f t="shared" si="5"/>
        <v>-628497</v>
      </c>
      <c r="U57" s="50">
        <f t="shared" si="5"/>
        <v>-11151974</v>
      </c>
      <c r="V57" s="50">
        <f t="shared" si="5"/>
        <v>-4812248</v>
      </c>
      <c r="W57" s="50">
        <f t="shared" si="5"/>
        <v>19736739</v>
      </c>
      <c r="X57" s="50">
        <f t="shared" si="5"/>
        <v>-5599771</v>
      </c>
      <c r="Y57" s="50">
        <f t="shared" si="5"/>
        <v>25336510</v>
      </c>
      <c r="Z57" s="51">
        <f>+IF(X57&lt;&gt;0,+(Y57/X57)*100,0)</f>
        <v>-452.45618079739336</v>
      </c>
      <c r="AA57" s="48">
        <f>SUM(AA54:AA56)</f>
        <v>-5599771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12434285</v>
      </c>
      <c r="D60" s="65">
        <f>SUM(D57:D59)</f>
        <v>0</v>
      </c>
      <c r="E60" s="66">
        <f t="shared" si="6"/>
        <v>-5783463</v>
      </c>
      <c r="F60" s="67">
        <f t="shared" si="6"/>
        <v>-5599771</v>
      </c>
      <c r="G60" s="67">
        <f t="shared" si="6"/>
        <v>9315175</v>
      </c>
      <c r="H60" s="67">
        <f t="shared" si="6"/>
        <v>1807015</v>
      </c>
      <c r="I60" s="67">
        <f t="shared" si="6"/>
        <v>56562</v>
      </c>
      <c r="J60" s="67">
        <f t="shared" si="6"/>
        <v>11178752</v>
      </c>
      <c r="K60" s="67">
        <f t="shared" si="6"/>
        <v>1405525</v>
      </c>
      <c r="L60" s="67">
        <f t="shared" si="6"/>
        <v>284431</v>
      </c>
      <c r="M60" s="67">
        <f t="shared" si="6"/>
        <v>23059620</v>
      </c>
      <c r="N60" s="67">
        <f t="shared" si="6"/>
        <v>24749576</v>
      </c>
      <c r="O60" s="67">
        <f t="shared" si="6"/>
        <v>-10007738</v>
      </c>
      <c r="P60" s="67">
        <f t="shared" si="6"/>
        <v>-953328</v>
      </c>
      <c r="Q60" s="67">
        <f t="shared" si="6"/>
        <v>-418275</v>
      </c>
      <c r="R60" s="67">
        <f t="shared" si="6"/>
        <v>-11379341</v>
      </c>
      <c r="S60" s="67">
        <f t="shared" si="6"/>
        <v>6968223</v>
      </c>
      <c r="T60" s="67">
        <f t="shared" si="6"/>
        <v>-628497</v>
      </c>
      <c r="U60" s="67">
        <f t="shared" si="6"/>
        <v>-11151974</v>
      </c>
      <c r="V60" s="67">
        <f t="shared" si="6"/>
        <v>-4812248</v>
      </c>
      <c r="W60" s="67">
        <f t="shared" si="6"/>
        <v>19736739</v>
      </c>
      <c r="X60" s="67">
        <f t="shared" si="6"/>
        <v>-5599771</v>
      </c>
      <c r="Y60" s="67">
        <f t="shared" si="6"/>
        <v>25336510</v>
      </c>
      <c r="Z60" s="68">
        <f>+IF(X60&lt;&gt;0,+(Y60/X60)*100,0)</f>
        <v>-452.45618079739336</v>
      </c>
      <c r="AA60" s="65">
        <f>SUM(AA57:AA59)</f>
        <v>-5599771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14423109</v>
      </c>
      <c r="D8" s="20"/>
      <c r="E8" s="21">
        <v>14067612</v>
      </c>
      <c r="F8" s="22">
        <v>14067612</v>
      </c>
      <c r="G8" s="22"/>
      <c r="H8" s="22">
        <v>1219157</v>
      </c>
      <c r="I8" s="22">
        <v>1183720</v>
      </c>
      <c r="J8" s="22">
        <v>2402877</v>
      </c>
      <c r="K8" s="22">
        <v>1126491</v>
      </c>
      <c r="L8" s="22">
        <v>1169622</v>
      </c>
      <c r="M8" s="22">
        <v>1161537</v>
      </c>
      <c r="N8" s="22">
        <v>3457650</v>
      </c>
      <c r="O8" s="22">
        <v>1268605</v>
      </c>
      <c r="P8" s="22">
        <v>1095814</v>
      </c>
      <c r="Q8" s="22">
        <v>1170971</v>
      </c>
      <c r="R8" s="22">
        <v>3535390</v>
      </c>
      <c r="S8" s="22">
        <v>1171562</v>
      </c>
      <c r="T8" s="22">
        <v>1173570</v>
      </c>
      <c r="U8" s="22">
        <v>1173570</v>
      </c>
      <c r="V8" s="22">
        <v>3518702</v>
      </c>
      <c r="W8" s="22">
        <v>12914619</v>
      </c>
      <c r="X8" s="22">
        <v>14067612</v>
      </c>
      <c r="Y8" s="22">
        <v>-1152993</v>
      </c>
      <c r="Z8" s="23">
        <v>-8.1960818936433562</v>
      </c>
      <c r="AA8" s="20">
        <v>14067612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24690</v>
      </c>
      <c r="D10" s="20"/>
      <c r="E10" s="21">
        <v>31224</v>
      </c>
      <c r="F10" s="22">
        <v>40224</v>
      </c>
      <c r="G10" s="22">
        <v>2327</v>
      </c>
      <c r="H10" s="22">
        <v>1239</v>
      </c>
      <c r="I10" s="22">
        <v>1351</v>
      </c>
      <c r="J10" s="22">
        <v>4917</v>
      </c>
      <c r="K10" s="22">
        <v>5751</v>
      </c>
      <c r="L10" s="22">
        <v>3314</v>
      </c>
      <c r="M10" s="22">
        <v>1103</v>
      </c>
      <c r="N10" s="22">
        <v>10168</v>
      </c>
      <c r="O10" s="22">
        <v>3413</v>
      </c>
      <c r="P10" s="22">
        <v>1432</v>
      </c>
      <c r="Q10" s="22">
        <v>4151</v>
      </c>
      <c r="R10" s="22">
        <v>8996</v>
      </c>
      <c r="S10" s="22">
        <v>2075</v>
      </c>
      <c r="T10" s="22">
        <v>1656</v>
      </c>
      <c r="U10" s="22">
        <v>1656</v>
      </c>
      <c r="V10" s="22">
        <v>5387</v>
      </c>
      <c r="W10" s="22">
        <v>29468</v>
      </c>
      <c r="X10" s="22">
        <v>40224</v>
      </c>
      <c r="Y10" s="22">
        <v>-10756</v>
      </c>
      <c r="Z10" s="23">
        <v>-26.740254574383453</v>
      </c>
      <c r="AA10" s="20">
        <v>40224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3077495</v>
      </c>
      <c r="G13" s="22"/>
      <c r="H13" s="22">
        <v>251960</v>
      </c>
      <c r="I13" s="22">
        <v>256596</v>
      </c>
      <c r="J13" s="22">
        <v>508556</v>
      </c>
      <c r="K13" s="22">
        <v>257217</v>
      </c>
      <c r="L13" s="22">
        <v>259819</v>
      </c>
      <c r="M13" s="22">
        <v>262613</v>
      </c>
      <c r="N13" s="22">
        <v>779649</v>
      </c>
      <c r="O13" s="22">
        <v>264315</v>
      </c>
      <c r="P13" s="22">
        <v>268447</v>
      </c>
      <c r="Q13" s="22">
        <v>272554</v>
      </c>
      <c r="R13" s="22">
        <v>805316</v>
      </c>
      <c r="S13" s="22">
        <v>272650</v>
      </c>
      <c r="T13" s="22">
        <v>280488</v>
      </c>
      <c r="U13" s="22">
        <v>280488</v>
      </c>
      <c r="V13" s="22">
        <v>833626</v>
      </c>
      <c r="W13" s="22">
        <v>2927147</v>
      </c>
      <c r="X13" s="22">
        <v>3077495</v>
      </c>
      <c r="Y13" s="22">
        <v>-150348</v>
      </c>
      <c r="Z13" s="23">
        <v>-4.8854019259170203</v>
      </c>
      <c r="AA13" s="20">
        <v>3077495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778956</v>
      </c>
      <c r="T26" s="22"/>
      <c r="U26" s="22"/>
      <c r="V26" s="22">
        <v>778956</v>
      </c>
      <c r="W26" s="22">
        <v>778956</v>
      </c>
      <c r="X26" s="22"/>
      <c r="Y26" s="22">
        <v>778956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14447799</v>
      </c>
      <c r="D33" s="29">
        <f t="shared" ref="D33:Y33" si="0">SUM(D6:D32)</f>
        <v>0</v>
      </c>
      <c r="E33" s="30">
        <f t="shared" si="0"/>
        <v>14098836</v>
      </c>
      <c r="F33" s="31">
        <f t="shared" si="0"/>
        <v>17185331</v>
      </c>
      <c r="G33" s="31">
        <f t="shared" si="0"/>
        <v>2327</v>
      </c>
      <c r="H33" s="31">
        <f t="shared" si="0"/>
        <v>1472356</v>
      </c>
      <c r="I33" s="31">
        <f t="shared" si="0"/>
        <v>1441667</v>
      </c>
      <c r="J33" s="31">
        <f t="shared" si="0"/>
        <v>2916350</v>
      </c>
      <c r="K33" s="31">
        <f t="shared" si="0"/>
        <v>1389459</v>
      </c>
      <c r="L33" s="31">
        <f t="shared" si="0"/>
        <v>1432755</v>
      </c>
      <c r="M33" s="31">
        <f t="shared" si="0"/>
        <v>1425253</v>
      </c>
      <c r="N33" s="31">
        <f t="shared" si="0"/>
        <v>4247467</v>
      </c>
      <c r="O33" s="31">
        <f t="shared" si="0"/>
        <v>1536333</v>
      </c>
      <c r="P33" s="31">
        <f t="shared" si="0"/>
        <v>1365693</v>
      </c>
      <c r="Q33" s="31">
        <f t="shared" si="0"/>
        <v>1447676</v>
      </c>
      <c r="R33" s="31">
        <f t="shared" si="0"/>
        <v>4349702</v>
      </c>
      <c r="S33" s="31">
        <f t="shared" si="0"/>
        <v>2225243</v>
      </c>
      <c r="T33" s="31">
        <f t="shared" si="0"/>
        <v>1455714</v>
      </c>
      <c r="U33" s="31">
        <f t="shared" si="0"/>
        <v>1455714</v>
      </c>
      <c r="V33" s="31">
        <f t="shared" si="0"/>
        <v>5136671</v>
      </c>
      <c r="W33" s="31">
        <f t="shared" si="0"/>
        <v>16650190</v>
      </c>
      <c r="X33" s="31">
        <f t="shared" si="0"/>
        <v>17185331</v>
      </c>
      <c r="Y33" s="31">
        <f t="shared" si="0"/>
        <v>-535141</v>
      </c>
      <c r="Z33" s="32">
        <f>+IF(X33&lt;&gt;0,+(Y33/X33)*100,0)</f>
        <v>-3.1139406043444842</v>
      </c>
      <c r="AA33" s="29">
        <f>SUM(AA6:AA32)</f>
        <v>17185331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8738568</v>
      </c>
      <c r="D35" s="20"/>
      <c r="E35" s="21">
        <v>10514280</v>
      </c>
      <c r="F35" s="22">
        <v>10514280</v>
      </c>
      <c r="G35" s="22"/>
      <c r="H35" s="22">
        <v>718258</v>
      </c>
      <c r="I35" s="22">
        <v>2262550</v>
      </c>
      <c r="J35" s="22">
        <v>2980808</v>
      </c>
      <c r="K35" s="22">
        <v>-769985</v>
      </c>
      <c r="L35" s="22">
        <v>792999</v>
      </c>
      <c r="M35" s="22">
        <v>783718</v>
      </c>
      <c r="N35" s="22">
        <v>806732</v>
      </c>
      <c r="O35" s="22">
        <v>280565</v>
      </c>
      <c r="P35" s="22">
        <v>944738</v>
      </c>
      <c r="Q35" s="22"/>
      <c r="R35" s="22">
        <v>1225303</v>
      </c>
      <c r="S35" s="22"/>
      <c r="T35" s="22">
        <v>3051697</v>
      </c>
      <c r="U35" s="22">
        <v>3051697</v>
      </c>
      <c r="V35" s="22">
        <v>6103394</v>
      </c>
      <c r="W35" s="22">
        <v>11116237</v>
      </c>
      <c r="X35" s="22">
        <v>10514280</v>
      </c>
      <c r="Y35" s="22">
        <v>601957</v>
      </c>
      <c r="Z35" s="23">
        <v>5.7251376223574031</v>
      </c>
      <c r="AA35" s="20">
        <v>10514280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41729</v>
      </c>
      <c r="D38" s="20"/>
      <c r="E38" s="21">
        <v>900000</v>
      </c>
      <c r="F38" s="22">
        <v>850000</v>
      </c>
      <c r="G38" s="22"/>
      <c r="H38" s="22">
        <v>959</v>
      </c>
      <c r="I38" s="22"/>
      <c r="J38" s="22">
        <v>959</v>
      </c>
      <c r="K38" s="22"/>
      <c r="L38" s="22">
        <v>4523</v>
      </c>
      <c r="M38" s="22">
        <v>107</v>
      </c>
      <c r="N38" s="22">
        <v>4630</v>
      </c>
      <c r="O38" s="22"/>
      <c r="P38" s="22"/>
      <c r="Q38" s="22"/>
      <c r="R38" s="22"/>
      <c r="S38" s="22"/>
      <c r="T38" s="22"/>
      <c r="U38" s="22"/>
      <c r="V38" s="22"/>
      <c r="W38" s="22">
        <v>5589</v>
      </c>
      <c r="X38" s="22">
        <v>850000</v>
      </c>
      <c r="Y38" s="22">
        <v>-844411</v>
      </c>
      <c r="Z38" s="23">
        <v>-99.342470588235301</v>
      </c>
      <c r="AA38" s="20">
        <v>850000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15586115</v>
      </c>
      <c r="D40" s="20"/>
      <c r="E40" s="21"/>
      <c r="F40" s="22"/>
      <c r="G40" s="22"/>
      <c r="H40" s="22"/>
      <c r="I40" s="22">
        <v>3165936</v>
      </c>
      <c r="J40" s="22">
        <v>3165936</v>
      </c>
      <c r="K40" s="22"/>
      <c r="L40" s="22"/>
      <c r="M40" s="22"/>
      <c r="N40" s="22"/>
      <c r="O40" s="22">
        <v>192237</v>
      </c>
      <c r="P40" s="22"/>
      <c r="Q40" s="22">
        <v>2239477</v>
      </c>
      <c r="R40" s="22">
        <v>2431714</v>
      </c>
      <c r="S40" s="22">
        <v>18433185</v>
      </c>
      <c r="T40" s="22">
        <v>2086737</v>
      </c>
      <c r="U40" s="22">
        <v>2086737</v>
      </c>
      <c r="V40" s="22">
        <v>22606659</v>
      </c>
      <c r="W40" s="22">
        <v>28204309</v>
      </c>
      <c r="X40" s="22"/>
      <c r="Y40" s="22">
        <v>28204309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372869</v>
      </c>
      <c r="D42" s="20"/>
      <c r="E42" s="21">
        <v>1500000</v>
      </c>
      <c r="F42" s="22">
        <v>1500000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</v>
      </c>
      <c r="Y42" s="22">
        <v>-1500000</v>
      </c>
      <c r="Z42" s="23">
        <v>-100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590140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74027</v>
      </c>
      <c r="D45" s="20"/>
      <c r="E45" s="21">
        <v>1500000</v>
      </c>
      <c r="F45" s="22">
        <v>1579000</v>
      </c>
      <c r="G45" s="22"/>
      <c r="H45" s="22">
        <v>14591</v>
      </c>
      <c r="I45" s="22">
        <v>462978</v>
      </c>
      <c r="J45" s="22">
        <v>477569</v>
      </c>
      <c r="K45" s="22">
        <v>-6608</v>
      </c>
      <c r="L45" s="22">
        <v>7070</v>
      </c>
      <c r="M45" s="22">
        <v>6365</v>
      </c>
      <c r="N45" s="22">
        <v>6827</v>
      </c>
      <c r="O45" s="22">
        <v>5770</v>
      </c>
      <c r="P45" s="22">
        <v>18928</v>
      </c>
      <c r="Q45" s="22"/>
      <c r="R45" s="22">
        <v>24698</v>
      </c>
      <c r="S45" s="22"/>
      <c r="T45" s="22">
        <v>37046</v>
      </c>
      <c r="U45" s="22">
        <v>37046</v>
      </c>
      <c r="V45" s="22">
        <v>74092</v>
      </c>
      <c r="W45" s="22">
        <v>583186</v>
      </c>
      <c r="X45" s="22">
        <v>1579000</v>
      </c>
      <c r="Y45" s="22">
        <v>-995814</v>
      </c>
      <c r="Z45" s="23">
        <v>-63.066117796073463</v>
      </c>
      <c r="AA45" s="20">
        <v>1579000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25403448</v>
      </c>
      <c r="D48" s="29">
        <f t="shared" ref="D48:Y48" si="1">SUM(D35:D47)</f>
        <v>0</v>
      </c>
      <c r="E48" s="30">
        <f t="shared" si="1"/>
        <v>14414280</v>
      </c>
      <c r="F48" s="31">
        <f t="shared" si="1"/>
        <v>14443280</v>
      </c>
      <c r="G48" s="31">
        <f t="shared" si="1"/>
        <v>0</v>
      </c>
      <c r="H48" s="31">
        <f t="shared" si="1"/>
        <v>733808</v>
      </c>
      <c r="I48" s="31">
        <f t="shared" si="1"/>
        <v>5891464</v>
      </c>
      <c r="J48" s="31">
        <f t="shared" si="1"/>
        <v>6625272</v>
      </c>
      <c r="K48" s="31">
        <f t="shared" si="1"/>
        <v>-776593</v>
      </c>
      <c r="L48" s="31">
        <f t="shared" si="1"/>
        <v>804592</v>
      </c>
      <c r="M48" s="31">
        <f t="shared" si="1"/>
        <v>790190</v>
      </c>
      <c r="N48" s="31">
        <f t="shared" si="1"/>
        <v>818189</v>
      </c>
      <c r="O48" s="31">
        <f t="shared" si="1"/>
        <v>478572</v>
      </c>
      <c r="P48" s="31">
        <f t="shared" si="1"/>
        <v>963666</v>
      </c>
      <c r="Q48" s="31">
        <f t="shared" si="1"/>
        <v>2239477</v>
      </c>
      <c r="R48" s="31">
        <f t="shared" si="1"/>
        <v>3681715</v>
      </c>
      <c r="S48" s="31">
        <f t="shared" si="1"/>
        <v>18433185</v>
      </c>
      <c r="T48" s="31">
        <f t="shared" si="1"/>
        <v>5175480</v>
      </c>
      <c r="U48" s="31">
        <f t="shared" si="1"/>
        <v>5175480</v>
      </c>
      <c r="V48" s="31">
        <f t="shared" si="1"/>
        <v>28784145</v>
      </c>
      <c r="W48" s="31">
        <f t="shared" si="1"/>
        <v>39909321</v>
      </c>
      <c r="X48" s="31">
        <f t="shared" si="1"/>
        <v>14443280</v>
      </c>
      <c r="Y48" s="31">
        <f t="shared" si="1"/>
        <v>25466041</v>
      </c>
      <c r="Z48" s="32">
        <f>+IF(X48&lt;&gt;0,+(Y48/X48)*100,0)</f>
        <v>176.3175746783279</v>
      </c>
      <c r="AA48" s="29">
        <f>SUM(AA35:AA47)</f>
        <v>14443280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-10955649</v>
      </c>
      <c r="D49" s="39">
        <f t="shared" si="2"/>
        <v>0</v>
      </c>
      <c r="E49" s="40">
        <f t="shared" si="2"/>
        <v>-315444</v>
      </c>
      <c r="F49" s="41">
        <f t="shared" si="2"/>
        <v>2742051</v>
      </c>
      <c r="G49" s="41">
        <f t="shared" si="2"/>
        <v>2327</v>
      </c>
      <c r="H49" s="41">
        <f t="shared" si="2"/>
        <v>738548</v>
      </c>
      <c r="I49" s="41">
        <f t="shared" si="2"/>
        <v>-4449797</v>
      </c>
      <c r="J49" s="41">
        <f t="shared" si="2"/>
        <v>-3708922</v>
      </c>
      <c r="K49" s="41">
        <f t="shared" si="2"/>
        <v>2166052</v>
      </c>
      <c r="L49" s="41">
        <f t="shared" si="2"/>
        <v>628163</v>
      </c>
      <c r="M49" s="41">
        <f t="shared" si="2"/>
        <v>635063</v>
      </c>
      <c r="N49" s="41">
        <f t="shared" si="2"/>
        <v>3429278</v>
      </c>
      <c r="O49" s="41">
        <f t="shared" si="2"/>
        <v>1057761</v>
      </c>
      <c r="P49" s="41">
        <f t="shared" si="2"/>
        <v>402027</v>
      </c>
      <c r="Q49" s="41">
        <f t="shared" si="2"/>
        <v>-791801</v>
      </c>
      <c r="R49" s="41">
        <f t="shared" si="2"/>
        <v>667987</v>
      </c>
      <c r="S49" s="41">
        <f t="shared" si="2"/>
        <v>-16207942</v>
      </c>
      <c r="T49" s="41">
        <f t="shared" si="2"/>
        <v>-3719766</v>
      </c>
      <c r="U49" s="41">
        <f t="shared" si="2"/>
        <v>-3719766</v>
      </c>
      <c r="V49" s="41">
        <f t="shared" si="2"/>
        <v>-23647474</v>
      </c>
      <c r="W49" s="41">
        <f t="shared" si="2"/>
        <v>-23259131</v>
      </c>
      <c r="X49" s="41">
        <f t="shared" si="2"/>
        <v>2742051</v>
      </c>
      <c r="Y49" s="41">
        <f t="shared" si="2"/>
        <v>-26001182</v>
      </c>
      <c r="Z49" s="42">
        <f>+IF(X49&lt;&gt;0,+(Y49/X49)*100,0)</f>
        <v>-948.23845362467728</v>
      </c>
      <c r="AA49" s="39">
        <f>+AA33-AA48</f>
        <v>2742051</v>
      </c>
    </row>
    <row r="50" spans="1:27" x14ac:dyDescent="0.25">
      <c r="A50" s="43" t="s">
        <v>75</v>
      </c>
      <c r="B50" s="15" t="s">
        <v>32</v>
      </c>
      <c r="C50" s="20">
        <v>591</v>
      </c>
      <c r="D50" s="20"/>
      <c r="E50" s="21"/>
      <c r="F50" s="22"/>
      <c r="G50" s="22"/>
      <c r="H50" s="22"/>
      <c r="I50" s="22">
        <v>1000384</v>
      </c>
      <c r="J50" s="22">
        <v>1000384</v>
      </c>
      <c r="K50" s="22"/>
      <c r="L50" s="22"/>
      <c r="M50" s="22">
        <v>8305772</v>
      </c>
      <c r="N50" s="22">
        <v>8305772</v>
      </c>
      <c r="O50" s="22"/>
      <c r="P50" s="22">
        <v>1116748</v>
      </c>
      <c r="Q50" s="22"/>
      <c r="R50" s="22">
        <v>1116748</v>
      </c>
      <c r="S50" s="22">
        <v>3321976</v>
      </c>
      <c r="T50" s="22">
        <v>2412444</v>
      </c>
      <c r="U50" s="22">
        <v>2412444</v>
      </c>
      <c r="V50" s="22">
        <v>8146864</v>
      </c>
      <c r="W50" s="22">
        <v>18569768</v>
      </c>
      <c r="X50" s="22"/>
      <c r="Y50" s="22">
        <v>18569768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-10955058</v>
      </c>
      <c r="D52" s="48">
        <f t="shared" si="3"/>
        <v>0</v>
      </c>
      <c r="E52" s="49">
        <f t="shared" si="3"/>
        <v>-315444</v>
      </c>
      <c r="F52" s="50">
        <f t="shared" si="3"/>
        <v>2742051</v>
      </c>
      <c r="G52" s="50">
        <f t="shared" si="3"/>
        <v>2327</v>
      </c>
      <c r="H52" s="50">
        <f t="shared" si="3"/>
        <v>738548</v>
      </c>
      <c r="I52" s="50">
        <f t="shared" si="3"/>
        <v>-3449413</v>
      </c>
      <c r="J52" s="50">
        <f t="shared" si="3"/>
        <v>-2708538</v>
      </c>
      <c r="K52" s="50">
        <f t="shared" si="3"/>
        <v>2166052</v>
      </c>
      <c r="L52" s="50">
        <f t="shared" si="3"/>
        <v>628163</v>
      </c>
      <c r="M52" s="50">
        <f t="shared" si="3"/>
        <v>8940835</v>
      </c>
      <c r="N52" s="50">
        <f t="shared" si="3"/>
        <v>11735050</v>
      </c>
      <c r="O52" s="50">
        <f t="shared" si="3"/>
        <v>1057761</v>
      </c>
      <c r="P52" s="50">
        <f t="shared" si="3"/>
        <v>1518775</v>
      </c>
      <c r="Q52" s="50">
        <f t="shared" si="3"/>
        <v>-791801</v>
      </c>
      <c r="R52" s="50">
        <f t="shared" si="3"/>
        <v>1784735</v>
      </c>
      <c r="S52" s="50">
        <f t="shared" si="3"/>
        <v>-12885966</v>
      </c>
      <c r="T52" s="50">
        <f t="shared" si="3"/>
        <v>-1307322</v>
      </c>
      <c r="U52" s="50">
        <f t="shared" si="3"/>
        <v>-1307322</v>
      </c>
      <c r="V52" s="50">
        <f t="shared" si="3"/>
        <v>-15500610</v>
      </c>
      <c r="W52" s="50">
        <f t="shared" si="3"/>
        <v>-4689363</v>
      </c>
      <c r="X52" s="50">
        <f t="shared" si="3"/>
        <v>2742051</v>
      </c>
      <c r="Y52" s="50">
        <f t="shared" si="3"/>
        <v>-7431414</v>
      </c>
      <c r="Z52" s="51">
        <f>+IF(X52&lt;&gt;0,+(Y52/X52)*100,0)</f>
        <v>-271.01662222912705</v>
      </c>
      <c r="AA52" s="48">
        <f>SUM(AA49:AA51)</f>
        <v>2742051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-10955058</v>
      </c>
      <c r="D54" s="54">
        <f>+D52-D53</f>
        <v>0</v>
      </c>
      <c r="E54" s="55">
        <f t="shared" si="4"/>
        <v>-315444</v>
      </c>
      <c r="F54" s="56">
        <f t="shared" si="4"/>
        <v>2742051</v>
      </c>
      <c r="G54" s="56">
        <f t="shared" si="4"/>
        <v>2327</v>
      </c>
      <c r="H54" s="56">
        <f t="shared" si="4"/>
        <v>738548</v>
      </c>
      <c r="I54" s="56">
        <f t="shared" si="4"/>
        <v>-3449413</v>
      </c>
      <c r="J54" s="56">
        <f t="shared" si="4"/>
        <v>-2708538</v>
      </c>
      <c r="K54" s="56">
        <f t="shared" si="4"/>
        <v>2166052</v>
      </c>
      <c r="L54" s="56">
        <f t="shared" si="4"/>
        <v>628163</v>
      </c>
      <c r="M54" s="56">
        <f t="shared" si="4"/>
        <v>8940835</v>
      </c>
      <c r="N54" s="56">
        <f t="shared" si="4"/>
        <v>11735050</v>
      </c>
      <c r="O54" s="56">
        <f t="shared" si="4"/>
        <v>1057761</v>
      </c>
      <c r="P54" s="56">
        <f t="shared" si="4"/>
        <v>1518775</v>
      </c>
      <c r="Q54" s="56">
        <f t="shared" si="4"/>
        <v>-791801</v>
      </c>
      <c r="R54" s="56">
        <f t="shared" si="4"/>
        <v>1784735</v>
      </c>
      <c r="S54" s="56">
        <f t="shared" si="4"/>
        <v>-12885966</v>
      </c>
      <c r="T54" s="56">
        <f t="shared" si="4"/>
        <v>-1307322</v>
      </c>
      <c r="U54" s="56">
        <f t="shared" si="4"/>
        <v>-1307322</v>
      </c>
      <c r="V54" s="56">
        <f t="shared" si="4"/>
        <v>-15500610</v>
      </c>
      <c r="W54" s="56">
        <f t="shared" si="4"/>
        <v>-4689363</v>
      </c>
      <c r="X54" s="56">
        <f t="shared" si="4"/>
        <v>2742051</v>
      </c>
      <c r="Y54" s="56">
        <f t="shared" si="4"/>
        <v>-7431414</v>
      </c>
      <c r="Z54" s="57">
        <f>+IF(X54&lt;&gt;0,+(Y54/X54)*100,0)</f>
        <v>-271.01662222912705</v>
      </c>
      <c r="AA54" s="54">
        <f>+AA52-AA53</f>
        <v>2742051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-10955058</v>
      </c>
      <c r="D57" s="48">
        <f>SUM(D54:D56)</f>
        <v>0</v>
      </c>
      <c r="E57" s="49">
        <f t="shared" si="5"/>
        <v>-315444</v>
      </c>
      <c r="F57" s="50">
        <f t="shared" si="5"/>
        <v>2742051</v>
      </c>
      <c r="G57" s="50">
        <f t="shared" si="5"/>
        <v>2327</v>
      </c>
      <c r="H57" s="50">
        <f t="shared" si="5"/>
        <v>738548</v>
      </c>
      <c r="I57" s="50">
        <f t="shared" si="5"/>
        <v>-3449413</v>
      </c>
      <c r="J57" s="50">
        <f t="shared" si="5"/>
        <v>-2708538</v>
      </c>
      <c r="K57" s="50">
        <f t="shared" si="5"/>
        <v>2166052</v>
      </c>
      <c r="L57" s="50">
        <f t="shared" si="5"/>
        <v>628163</v>
      </c>
      <c r="M57" s="50">
        <f t="shared" si="5"/>
        <v>8940835</v>
      </c>
      <c r="N57" s="50">
        <f t="shared" si="5"/>
        <v>11735050</v>
      </c>
      <c r="O57" s="50">
        <f t="shared" si="5"/>
        <v>1057761</v>
      </c>
      <c r="P57" s="50">
        <f t="shared" si="5"/>
        <v>1518775</v>
      </c>
      <c r="Q57" s="50">
        <f t="shared" si="5"/>
        <v>-791801</v>
      </c>
      <c r="R57" s="50">
        <f t="shared" si="5"/>
        <v>1784735</v>
      </c>
      <c r="S57" s="50">
        <f t="shared" si="5"/>
        <v>-12885966</v>
      </c>
      <c r="T57" s="50">
        <f t="shared" si="5"/>
        <v>-1307322</v>
      </c>
      <c r="U57" s="50">
        <f t="shared" si="5"/>
        <v>-1307322</v>
      </c>
      <c r="V57" s="50">
        <f t="shared" si="5"/>
        <v>-15500610</v>
      </c>
      <c r="W57" s="50">
        <f t="shared" si="5"/>
        <v>-4689363</v>
      </c>
      <c r="X57" s="50">
        <f t="shared" si="5"/>
        <v>2742051</v>
      </c>
      <c r="Y57" s="50">
        <f t="shared" si="5"/>
        <v>-7431414</v>
      </c>
      <c r="Z57" s="51">
        <f>+IF(X57&lt;&gt;0,+(Y57/X57)*100,0)</f>
        <v>-271.01662222912705</v>
      </c>
      <c r="AA57" s="48">
        <f>SUM(AA54:AA56)</f>
        <v>2742051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-10955058</v>
      </c>
      <c r="D60" s="65">
        <f>SUM(D57:D59)</f>
        <v>0</v>
      </c>
      <c r="E60" s="66">
        <f t="shared" si="6"/>
        <v>-315444</v>
      </c>
      <c r="F60" s="67">
        <f t="shared" si="6"/>
        <v>2742051</v>
      </c>
      <c r="G60" s="67">
        <f t="shared" si="6"/>
        <v>2327</v>
      </c>
      <c r="H60" s="67">
        <f t="shared" si="6"/>
        <v>738548</v>
      </c>
      <c r="I60" s="67">
        <f t="shared" si="6"/>
        <v>-3449413</v>
      </c>
      <c r="J60" s="67">
        <f t="shared" si="6"/>
        <v>-2708538</v>
      </c>
      <c r="K60" s="67">
        <f t="shared" si="6"/>
        <v>2166052</v>
      </c>
      <c r="L60" s="67">
        <f t="shared" si="6"/>
        <v>628163</v>
      </c>
      <c r="M60" s="67">
        <f t="shared" si="6"/>
        <v>8940835</v>
      </c>
      <c r="N60" s="67">
        <f t="shared" si="6"/>
        <v>11735050</v>
      </c>
      <c r="O60" s="67">
        <f t="shared" si="6"/>
        <v>1057761</v>
      </c>
      <c r="P60" s="67">
        <f t="shared" si="6"/>
        <v>1518775</v>
      </c>
      <c r="Q60" s="67">
        <f t="shared" si="6"/>
        <v>-791801</v>
      </c>
      <c r="R60" s="67">
        <f t="shared" si="6"/>
        <v>1784735</v>
      </c>
      <c r="S60" s="67">
        <f t="shared" si="6"/>
        <v>-12885966</v>
      </c>
      <c r="T60" s="67">
        <f t="shared" si="6"/>
        <v>-1307322</v>
      </c>
      <c r="U60" s="67">
        <f t="shared" si="6"/>
        <v>-1307322</v>
      </c>
      <c r="V60" s="67">
        <f t="shared" si="6"/>
        <v>-15500610</v>
      </c>
      <c r="W60" s="67">
        <f t="shared" si="6"/>
        <v>-4689363</v>
      </c>
      <c r="X60" s="67">
        <f t="shared" si="6"/>
        <v>2742051</v>
      </c>
      <c r="Y60" s="67">
        <f t="shared" si="6"/>
        <v>-7431414</v>
      </c>
      <c r="Z60" s="68">
        <f>+IF(X60&lt;&gt;0,+(Y60/X60)*100,0)</f>
        <v>-271.01662222912705</v>
      </c>
      <c r="AA60" s="65">
        <f>SUM(AA57:AA59)</f>
        <v>2742051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2593877</v>
      </c>
      <c r="D8" s="20"/>
      <c r="E8" s="21">
        <v>2503505</v>
      </c>
      <c r="F8" s="22">
        <v>2635039</v>
      </c>
      <c r="G8" s="22">
        <v>195677</v>
      </c>
      <c r="H8" s="22">
        <v>337621</v>
      </c>
      <c r="I8" s="22">
        <v>193101</v>
      </c>
      <c r="J8" s="22">
        <v>726399</v>
      </c>
      <c r="K8" s="22">
        <v>202310</v>
      </c>
      <c r="L8" s="22">
        <v>197843</v>
      </c>
      <c r="M8" s="22">
        <v>190965</v>
      </c>
      <c r="N8" s="22">
        <v>591118</v>
      </c>
      <c r="O8" s="22">
        <v>255768</v>
      </c>
      <c r="P8" s="22">
        <v>194856</v>
      </c>
      <c r="Q8" s="22">
        <v>193140</v>
      </c>
      <c r="R8" s="22">
        <v>643764</v>
      </c>
      <c r="S8" s="22">
        <v>205289</v>
      </c>
      <c r="T8" s="22">
        <v>235669</v>
      </c>
      <c r="U8" s="22">
        <v>248316</v>
      </c>
      <c r="V8" s="22">
        <v>689274</v>
      </c>
      <c r="W8" s="22">
        <v>2650555</v>
      </c>
      <c r="X8" s="22">
        <v>2635039</v>
      </c>
      <c r="Y8" s="22">
        <v>15516</v>
      </c>
      <c r="Z8" s="23">
        <v>0.58883378955681487</v>
      </c>
      <c r="AA8" s="20">
        <v>2635039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1704374</v>
      </c>
      <c r="D13" s="20"/>
      <c r="E13" s="21">
        <v>1718176</v>
      </c>
      <c r="F13" s="22">
        <v>1823513</v>
      </c>
      <c r="G13" s="22">
        <v>149860</v>
      </c>
      <c r="H13" s="22">
        <v>150704</v>
      </c>
      <c r="I13" s="22">
        <v>151878</v>
      </c>
      <c r="J13" s="22">
        <v>452442</v>
      </c>
      <c r="K13" s="22">
        <v>152388</v>
      </c>
      <c r="L13" s="22">
        <v>153054</v>
      </c>
      <c r="M13" s="22">
        <v>153874</v>
      </c>
      <c r="N13" s="22">
        <v>459316</v>
      </c>
      <c r="O13" s="22">
        <v>154767</v>
      </c>
      <c r="P13" s="22">
        <v>155753</v>
      </c>
      <c r="Q13" s="22">
        <v>156810</v>
      </c>
      <c r="R13" s="22">
        <v>467330</v>
      </c>
      <c r="S13" s="22">
        <v>157300</v>
      </c>
      <c r="T13" s="22">
        <v>157801</v>
      </c>
      <c r="U13" s="22">
        <v>156254</v>
      </c>
      <c r="V13" s="22">
        <v>471355</v>
      </c>
      <c r="W13" s="22">
        <v>1850443</v>
      </c>
      <c r="X13" s="22">
        <v>1823513</v>
      </c>
      <c r="Y13" s="22">
        <v>26930</v>
      </c>
      <c r="Z13" s="23">
        <v>1.47681974299059</v>
      </c>
      <c r="AA13" s="20">
        <v>1823513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4298251</v>
      </c>
      <c r="D33" s="29">
        <f t="shared" ref="D33:Y33" si="0">SUM(D6:D32)</f>
        <v>0</v>
      </c>
      <c r="E33" s="30">
        <f t="shared" si="0"/>
        <v>4221681</v>
      </c>
      <c r="F33" s="31">
        <f t="shared" si="0"/>
        <v>4458552</v>
      </c>
      <c r="G33" s="31">
        <f t="shared" si="0"/>
        <v>345537</v>
      </c>
      <c r="H33" s="31">
        <f t="shared" si="0"/>
        <v>488325</v>
      </c>
      <c r="I33" s="31">
        <f t="shared" si="0"/>
        <v>344979</v>
      </c>
      <c r="J33" s="31">
        <f t="shared" si="0"/>
        <v>1178841</v>
      </c>
      <c r="K33" s="31">
        <f t="shared" si="0"/>
        <v>354698</v>
      </c>
      <c r="L33" s="31">
        <f t="shared" si="0"/>
        <v>350897</v>
      </c>
      <c r="M33" s="31">
        <f t="shared" si="0"/>
        <v>344839</v>
      </c>
      <c r="N33" s="31">
        <f t="shared" si="0"/>
        <v>1050434</v>
      </c>
      <c r="O33" s="31">
        <f t="shared" si="0"/>
        <v>410535</v>
      </c>
      <c r="P33" s="31">
        <f t="shared" si="0"/>
        <v>350609</v>
      </c>
      <c r="Q33" s="31">
        <f t="shared" si="0"/>
        <v>349950</v>
      </c>
      <c r="R33" s="31">
        <f t="shared" si="0"/>
        <v>1111094</v>
      </c>
      <c r="S33" s="31">
        <f t="shared" si="0"/>
        <v>362589</v>
      </c>
      <c r="T33" s="31">
        <f t="shared" si="0"/>
        <v>393470</v>
      </c>
      <c r="U33" s="31">
        <f t="shared" si="0"/>
        <v>404570</v>
      </c>
      <c r="V33" s="31">
        <f t="shared" si="0"/>
        <v>1160629</v>
      </c>
      <c r="W33" s="31">
        <f t="shared" si="0"/>
        <v>4500998</v>
      </c>
      <c r="X33" s="31">
        <f t="shared" si="0"/>
        <v>4458552</v>
      </c>
      <c r="Y33" s="31">
        <f t="shared" si="0"/>
        <v>42446</v>
      </c>
      <c r="Z33" s="32">
        <f>+IF(X33&lt;&gt;0,+(Y33/X33)*100,0)</f>
        <v>0.95201311995464</v>
      </c>
      <c r="AA33" s="29">
        <f>SUM(AA6:AA32)</f>
        <v>4458552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7342956</v>
      </c>
      <c r="D35" s="20"/>
      <c r="E35" s="21">
        <v>9002708</v>
      </c>
      <c r="F35" s="22">
        <v>8928790</v>
      </c>
      <c r="G35" s="22">
        <v>597888</v>
      </c>
      <c r="H35" s="22">
        <v>621806</v>
      </c>
      <c r="I35" s="22">
        <v>526394</v>
      </c>
      <c r="J35" s="22">
        <v>1746088</v>
      </c>
      <c r="K35" s="22">
        <v>536291</v>
      </c>
      <c r="L35" s="22">
        <v>925815</v>
      </c>
      <c r="M35" s="22">
        <v>715897</v>
      </c>
      <c r="N35" s="22">
        <v>2178003</v>
      </c>
      <c r="O35" s="22">
        <v>764119</v>
      </c>
      <c r="P35" s="22">
        <v>592290</v>
      </c>
      <c r="Q35" s="22">
        <v>625319</v>
      </c>
      <c r="R35" s="22">
        <v>1981728</v>
      </c>
      <c r="S35" s="22">
        <v>632599</v>
      </c>
      <c r="T35" s="22">
        <v>609188</v>
      </c>
      <c r="U35" s="22">
        <v>594191</v>
      </c>
      <c r="V35" s="22">
        <v>1835978</v>
      </c>
      <c r="W35" s="22">
        <v>7741797</v>
      </c>
      <c r="X35" s="22">
        <v>8928790</v>
      </c>
      <c r="Y35" s="22">
        <v>-1186993</v>
      </c>
      <c r="Z35" s="23">
        <v>-13.293996162973931</v>
      </c>
      <c r="AA35" s="20">
        <v>8928790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</v>
      </c>
      <c r="D38" s="20"/>
      <c r="E38" s="21">
        <v>1000000</v>
      </c>
      <c r="F38" s="22">
        <v>1000000</v>
      </c>
      <c r="G38" s="22"/>
      <c r="H38" s="22"/>
      <c r="I38" s="22">
        <v>237</v>
      </c>
      <c r="J38" s="22">
        <v>237</v>
      </c>
      <c r="K38" s="22"/>
      <c r="L38" s="22"/>
      <c r="M38" s="22"/>
      <c r="N38" s="22"/>
      <c r="O38" s="22"/>
      <c r="P38" s="22">
        <v>392</v>
      </c>
      <c r="Q38" s="22"/>
      <c r="R38" s="22">
        <v>392</v>
      </c>
      <c r="S38" s="22">
        <v>-38825</v>
      </c>
      <c r="T38" s="22"/>
      <c r="U38" s="22"/>
      <c r="V38" s="22">
        <v>-38825</v>
      </c>
      <c r="W38" s="22">
        <v>-38196</v>
      </c>
      <c r="X38" s="22">
        <v>1000000</v>
      </c>
      <c r="Y38" s="22">
        <v>-1038196</v>
      </c>
      <c r="Z38" s="23">
        <v>-103.81959999999999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3025090</v>
      </c>
      <c r="D42" s="20"/>
      <c r="E42" s="21">
        <v>3964769</v>
      </c>
      <c r="F42" s="22">
        <v>3964769</v>
      </c>
      <c r="G42" s="22">
        <v>4480</v>
      </c>
      <c r="H42" s="22"/>
      <c r="I42" s="22">
        <v>31097</v>
      </c>
      <c r="J42" s="22">
        <v>35577</v>
      </c>
      <c r="K42" s="22">
        <v>37997</v>
      </c>
      <c r="L42" s="22">
        <v>142482</v>
      </c>
      <c r="M42" s="22"/>
      <c r="N42" s="22">
        <v>180479</v>
      </c>
      <c r="O42" s="22">
        <v>426439</v>
      </c>
      <c r="P42" s="22"/>
      <c r="Q42" s="22">
        <v>215997</v>
      </c>
      <c r="R42" s="22">
        <v>642436</v>
      </c>
      <c r="S42" s="22">
        <v>284263</v>
      </c>
      <c r="T42" s="22">
        <v>945054</v>
      </c>
      <c r="U42" s="22">
        <v>1577176</v>
      </c>
      <c r="V42" s="22">
        <v>2806493</v>
      </c>
      <c r="W42" s="22">
        <v>3664985</v>
      </c>
      <c r="X42" s="22">
        <v>3964769</v>
      </c>
      <c r="Y42" s="22">
        <v>-299784</v>
      </c>
      <c r="Z42" s="23">
        <v>-7.5611971340574939</v>
      </c>
      <c r="AA42" s="20">
        <v>3964769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13284</v>
      </c>
      <c r="Y44" s="22">
        <v>-13284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60680</v>
      </c>
      <c r="D45" s="20"/>
      <c r="E45" s="21">
        <v>78239</v>
      </c>
      <c r="F45" s="22">
        <v>78239</v>
      </c>
      <c r="G45" s="22">
        <v>4819</v>
      </c>
      <c r="H45" s="22">
        <v>5961</v>
      </c>
      <c r="I45" s="22">
        <v>4223</v>
      </c>
      <c r="J45" s="22">
        <v>15003</v>
      </c>
      <c r="K45" s="22">
        <v>4346</v>
      </c>
      <c r="L45" s="22">
        <v>6046</v>
      </c>
      <c r="M45" s="22">
        <v>5407</v>
      </c>
      <c r="N45" s="22">
        <v>15799</v>
      </c>
      <c r="O45" s="22">
        <v>6478</v>
      </c>
      <c r="P45" s="22">
        <v>4730</v>
      </c>
      <c r="Q45" s="22">
        <v>5229</v>
      </c>
      <c r="R45" s="22">
        <v>16437</v>
      </c>
      <c r="S45" s="22">
        <v>5146</v>
      </c>
      <c r="T45" s="22">
        <v>4913</v>
      </c>
      <c r="U45" s="22">
        <v>4831</v>
      </c>
      <c r="V45" s="22">
        <v>14890</v>
      </c>
      <c r="W45" s="22">
        <v>62129</v>
      </c>
      <c r="X45" s="22">
        <v>78239</v>
      </c>
      <c r="Y45" s="22">
        <v>-16110</v>
      </c>
      <c r="Z45" s="23">
        <v>-20.590753971804343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10428906</v>
      </c>
      <c r="D48" s="29">
        <f t="shared" ref="D48:Y48" si="1">SUM(D35:D47)</f>
        <v>0</v>
      </c>
      <c r="E48" s="30">
        <f t="shared" si="1"/>
        <v>14059000</v>
      </c>
      <c r="F48" s="31">
        <f t="shared" si="1"/>
        <v>13985082</v>
      </c>
      <c r="G48" s="31">
        <f t="shared" si="1"/>
        <v>607187</v>
      </c>
      <c r="H48" s="31">
        <f t="shared" si="1"/>
        <v>627767</v>
      </c>
      <c r="I48" s="31">
        <f t="shared" si="1"/>
        <v>561951</v>
      </c>
      <c r="J48" s="31">
        <f t="shared" si="1"/>
        <v>1796905</v>
      </c>
      <c r="K48" s="31">
        <f t="shared" si="1"/>
        <v>578634</v>
      </c>
      <c r="L48" s="31">
        <f t="shared" si="1"/>
        <v>1074343</v>
      </c>
      <c r="M48" s="31">
        <f t="shared" si="1"/>
        <v>721304</v>
      </c>
      <c r="N48" s="31">
        <f t="shared" si="1"/>
        <v>2374281</v>
      </c>
      <c r="O48" s="31">
        <f t="shared" si="1"/>
        <v>1197036</v>
      </c>
      <c r="P48" s="31">
        <f t="shared" si="1"/>
        <v>597412</v>
      </c>
      <c r="Q48" s="31">
        <f t="shared" si="1"/>
        <v>846545</v>
      </c>
      <c r="R48" s="31">
        <f t="shared" si="1"/>
        <v>2640993</v>
      </c>
      <c r="S48" s="31">
        <f t="shared" si="1"/>
        <v>883183</v>
      </c>
      <c r="T48" s="31">
        <f t="shared" si="1"/>
        <v>1559155</v>
      </c>
      <c r="U48" s="31">
        <f t="shared" si="1"/>
        <v>2176198</v>
      </c>
      <c r="V48" s="31">
        <f t="shared" si="1"/>
        <v>4618536</v>
      </c>
      <c r="W48" s="31">
        <f t="shared" si="1"/>
        <v>11430715</v>
      </c>
      <c r="X48" s="31">
        <f t="shared" si="1"/>
        <v>13985082</v>
      </c>
      <c r="Y48" s="31">
        <f t="shared" si="1"/>
        <v>-2554367</v>
      </c>
      <c r="Z48" s="32">
        <f>+IF(X48&lt;&gt;0,+(Y48/X48)*100,0)</f>
        <v>-18.264941170884804</v>
      </c>
      <c r="AA48" s="29">
        <f>SUM(AA35:AA47)</f>
        <v>13985082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-6130655</v>
      </c>
      <c r="D49" s="39">
        <f t="shared" si="2"/>
        <v>0</v>
      </c>
      <c r="E49" s="40">
        <f t="shared" si="2"/>
        <v>-9837319</v>
      </c>
      <c r="F49" s="41">
        <f t="shared" si="2"/>
        <v>-9526530</v>
      </c>
      <c r="G49" s="41">
        <f t="shared" si="2"/>
        <v>-261650</v>
      </c>
      <c r="H49" s="41">
        <f t="shared" si="2"/>
        <v>-139442</v>
      </c>
      <c r="I49" s="41">
        <f t="shared" si="2"/>
        <v>-216972</v>
      </c>
      <c r="J49" s="41">
        <f t="shared" si="2"/>
        <v>-618064</v>
      </c>
      <c r="K49" s="41">
        <f t="shared" si="2"/>
        <v>-223936</v>
      </c>
      <c r="L49" s="41">
        <f t="shared" si="2"/>
        <v>-723446</v>
      </c>
      <c r="M49" s="41">
        <f t="shared" si="2"/>
        <v>-376465</v>
      </c>
      <c r="N49" s="41">
        <f t="shared" si="2"/>
        <v>-1323847</v>
      </c>
      <c r="O49" s="41">
        <f t="shared" si="2"/>
        <v>-786501</v>
      </c>
      <c r="P49" s="41">
        <f t="shared" si="2"/>
        <v>-246803</v>
      </c>
      <c r="Q49" s="41">
        <f t="shared" si="2"/>
        <v>-496595</v>
      </c>
      <c r="R49" s="41">
        <f t="shared" si="2"/>
        <v>-1529899</v>
      </c>
      <c r="S49" s="41">
        <f t="shared" si="2"/>
        <v>-520594</v>
      </c>
      <c r="T49" s="41">
        <f t="shared" si="2"/>
        <v>-1165685</v>
      </c>
      <c r="U49" s="41">
        <f t="shared" si="2"/>
        <v>-1771628</v>
      </c>
      <c r="V49" s="41">
        <f t="shared" si="2"/>
        <v>-3457907</v>
      </c>
      <c r="W49" s="41">
        <f t="shared" si="2"/>
        <v>-6929717</v>
      </c>
      <c r="X49" s="41">
        <f t="shared" si="2"/>
        <v>-9526530</v>
      </c>
      <c r="Y49" s="41">
        <f t="shared" si="2"/>
        <v>2596813</v>
      </c>
      <c r="Z49" s="42">
        <f>+IF(X49&lt;&gt;0,+(Y49/X49)*100,0)</f>
        <v>-27.258750038051634</v>
      </c>
      <c r="AA49" s="39">
        <f>+AA33-AA48</f>
        <v>-9526530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-6130655</v>
      </c>
      <c r="D52" s="48">
        <f t="shared" si="3"/>
        <v>0</v>
      </c>
      <c r="E52" s="49">
        <f t="shared" si="3"/>
        <v>-9837319</v>
      </c>
      <c r="F52" s="50">
        <f t="shared" si="3"/>
        <v>-9526530</v>
      </c>
      <c r="G52" s="50">
        <f t="shared" si="3"/>
        <v>-261650</v>
      </c>
      <c r="H52" s="50">
        <f t="shared" si="3"/>
        <v>-139442</v>
      </c>
      <c r="I52" s="50">
        <f t="shared" si="3"/>
        <v>-216972</v>
      </c>
      <c r="J52" s="50">
        <f t="shared" si="3"/>
        <v>-618064</v>
      </c>
      <c r="K52" s="50">
        <f t="shared" si="3"/>
        <v>-223936</v>
      </c>
      <c r="L52" s="50">
        <f t="shared" si="3"/>
        <v>-723446</v>
      </c>
      <c r="M52" s="50">
        <f t="shared" si="3"/>
        <v>-376465</v>
      </c>
      <c r="N52" s="50">
        <f t="shared" si="3"/>
        <v>-1323847</v>
      </c>
      <c r="O52" s="50">
        <f t="shared" si="3"/>
        <v>-786501</v>
      </c>
      <c r="P52" s="50">
        <f t="shared" si="3"/>
        <v>-246803</v>
      </c>
      <c r="Q52" s="50">
        <f t="shared" si="3"/>
        <v>-496595</v>
      </c>
      <c r="R52" s="50">
        <f t="shared" si="3"/>
        <v>-1529899</v>
      </c>
      <c r="S52" s="50">
        <f t="shared" si="3"/>
        <v>-520594</v>
      </c>
      <c r="T52" s="50">
        <f t="shared" si="3"/>
        <v>-1165685</v>
      </c>
      <c r="U52" s="50">
        <f t="shared" si="3"/>
        <v>-1771628</v>
      </c>
      <c r="V52" s="50">
        <f t="shared" si="3"/>
        <v>-3457907</v>
      </c>
      <c r="W52" s="50">
        <f t="shared" si="3"/>
        <v>-6929717</v>
      </c>
      <c r="X52" s="50">
        <f t="shared" si="3"/>
        <v>-9526530</v>
      </c>
      <c r="Y52" s="50">
        <f t="shared" si="3"/>
        <v>2596813</v>
      </c>
      <c r="Z52" s="51">
        <f>+IF(X52&lt;&gt;0,+(Y52/X52)*100,0)</f>
        <v>-27.258750038051634</v>
      </c>
      <c r="AA52" s="48">
        <f>SUM(AA49:AA51)</f>
        <v>-9526530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-6130655</v>
      </c>
      <c r="D54" s="54">
        <f>+D52-D53</f>
        <v>0</v>
      </c>
      <c r="E54" s="55">
        <f t="shared" si="4"/>
        <v>-9837319</v>
      </c>
      <c r="F54" s="56">
        <f t="shared" si="4"/>
        <v>-9526530</v>
      </c>
      <c r="G54" s="56">
        <f t="shared" si="4"/>
        <v>-261650</v>
      </c>
      <c r="H54" s="56">
        <f t="shared" si="4"/>
        <v>-139442</v>
      </c>
      <c r="I54" s="56">
        <f t="shared" si="4"/>
        <v>-216972</v>
      </c>
      <c r="J54" s="56">
        <f t="shared" si="4"/>
        <v>-618064</v>
      </c>
      <c r="K54" s="56">
        <f t="shared" si="4"/>
        <v>-223936</v>
      </c>
      <c r="L54" s="56">
        <f t="shared" si="4"/>
        <v>-723446</v>
      </c>
      <c r="M54" s="56">
        <f t="shared" si="4"/>
        <v>-376465</v>
      </c>
      <c r="N54" s="56">
        <f t="shared" si="4"/>
        <v>-1323847</v>
      </c>
      <c r="O54" s="56">
        <f t="shared" si="4"/>
        <v>-786501</v>
      </c>
      <c r="P54" s="56">
        <f t="shared" si="4"/>
        <v>-246803</v>
      </c>
      <c r="Q54" s="56">
        <f t="shared" si="4"/>
        <v>-496595</v>
      </c>
      <c r="R54" s="56">
        <f t="shared" si="4"/>
        <v>-1529899</v>
      </c>
      <c r="S54" s="56">
        <f t="shared" si="4"/>
        <v>-520594</v>
      </c>
      <c r="T54" s="56">
        <f t="shared" si="4"/>
        <v>-1165685</v>
      </c>
      <c r="U54" s="56">
        <f t="shared" si="4"/>
        <v>-1771628</v>
      </c>
      <c r="V54" s="56">
        <f t="shared" si="4"/>
        <v>-3457907</v>
      </c>
      <c r="W54" s="56">
        <f t="shared" si="4"/>
        <v>-6929717</v>
      </c>
      <c r="X54" s="56">
        <f t="shared" si="4"/>
        <v>-9526530</v>
      </c>
      <c r="Y54" s="56">
        <f t="shared" si="4"/>
        <v>2596813</v>
      </c>
      <c r="Z54" s="57">
        <f>+IF(X54&lt;&gt;0,+(Y54/X54)*100,0)</f>
        <v>-27.258750038051634</v>
      </c>
      <c r="AA54" s="54">
        <f>+AA52-AA53</f>
        <v>-9526530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-6130655</v>
      </c>
      <c r="D57" s="48">
        <f>SUM(D54:D56)</f>
        <v>0</v>
      </c>
      <c r="E57" s="49">
        <f t="shared" si="5"/>
        <v>-9837319</v>
      </c>
      <c r="F57" s="50">
        <f t="shared" si="5"/>
        <v>-9526530</v>
      </c>
      <c r="G57" s="50">
        <f t="shared" si="5"/>
        <v>-261650</v>
      </c>
      <c r="H57" s="50">
        <f t="shared" si="5"/>
        <v>-139442</v>
      </c>
      <c r="I57" s="50">
        <f t="shared" si="5"/>
        <v>-216972</v>
      </c>
      <c r="J57" s="50">
        <f t="shared" si="5"/>
        <v>-618064</v>
      </c>
      <c r="K57" s="50">
        <f t="shared" si="5"/>
        <v>-223936</v>
      </c>
      <c r="L57" s="50">
        <f t="shared" si="5"/>
        <v>-723446</v>
      </c>
      <c r="M57" s="50">
        <f t="shared" si="5"/>
        <v>-376465</v>
      </c>
      <c r="N57" s="50">
        <f t="shared" si="5"/>
        <v>-1323847</v>
      </c>
      <c r="O57" s="50">
        <f t="shared" si="5"/>
        <v>-786501</v>
      </c>
      <c r="P57" s="50">
        <f t="shared" si="5"/>
        <v>-246803</v>
      </c>
      <c r="Q57" s="50">
        <f t="shared" si="5"/>
        <v>-496595</v>
      </c>
      <c r="R57" s="50">
        <f t="shared" si="5"/>
        <v>-1529899</v>
      </c>
      <c r="S57" s="50">
        <f t="shared" si="5"/>
        <v>-520594</v>
      </c>
      <c r="T57" s="50">
        <f t="shared" si="5"/>
        <v>-1165685</v>
      </c>
      <c r="U57" s="50">
        <f t="shared" si="5"/>
        <v>-1771628</v>
      </c>
      <c r="V57" s="50">
        <f t="shared" si="5"/>
        <v>-3457907</v>
      </c>
      <c r="W57" s="50">
        <f t="shared" si="5"/>
        <v>-6929717</v>
      </c>
      <c r="X57" s="50">
        <f t="shared" si="5"/>
        <v>-9526530</v>
      </c>
      <c r="Y57" s="50">
        <f t="shared" si="5"/>
        <v>2596813</v>
      </c>
      <c r="Z57" s="51">
        <f>+IF(X57&lt;&gt;0,+(Y57/X57)*100,0)</f>
        <v>-27.258750038051634</v>
      </c>
      <c r="AA57" s="48">
        <f>SUM(AA54:AA56)</f>
        <v>-9526530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-6130655</v>
      </c>
      <c r="D60" s="65">
        <f>SUM(D57:D59)</f>
        <v>0</v>
      </c>
      <c r="E60" s="66">
        <f t="shared" si="6"/>
        <v>-9837319</v>
      </c>
      <c r="F60" s="67">
        <f t="shared" si="6"/>
        <v>-9526530</v>
      </c>
      <c r="G60" s="67">
        <f t="shared" si="6"/>
        <v>-261650</v>
      </c>
      <c r="H60" s="67">
        <f t="shared" si="6"/>
        <v>-139442</v>
      </c>
      <c r="I60" s="67">
        <f t="shared" si="6"/>
        <v>-216972</v>
      </c>
      <c r="J60" s="67">
        <f t="shared" si="6"/>
        <v>-618064</v>
      </c>
      <c r="K60" s="67">
        <f t="shared" si="6"/>
        <v>-223936</v>
      </c>
      <c r="L60" s="67">
        <f t="shared" si="6"/>
        <v>-723446</v>
      </c>
      <c r="M60" s="67">
        <f t="shared" si="6"/>
        <v>-376465</v>
      </c>
      <c r="N60" s="67">
        <f t="shared" si="6"/>
        <v>-1323847</v>
      </c>
      <c r="O60" s="67">
        <f t="shared" si="6"/>
        <v>-786501</v>
      </c>
      <c r="P60" s="67">
        <f t="shared" si="6"/>
        <v>-246803</v>
      </c>
      <c r="Q60" s="67">
        <f t="shared" si="6"/>
        <v>-496595</v>
      </c>
      <c r="R60" s="67">
        <f t="shared" si="6"/>
        <v>-1529899</v>
      </c>
      <c r="S60" s="67">
        <f t="shared" si="6"/>
        <v>-520594</v>
      </c>
      <c r="T60" s="67">
        <f t="shared" si="6"/>
        <v>-1165685</v>
      </c>
      <c r="U60" s="67">
        <f t="shared" si="6"/>
        <v>-1771628</v>
      </c>
      <c r="V60" s="67">
        <f t="shared" si="6"/>
        <v>-3457907</v>
      </c>
      <c r="W60" s="67">
        <f t="shared" si="6"/>
        <v>-6929717</v>
      </c>
      <c r="X60" s="67">
        <f t="shared" si="6"/>
        <v>-9526530</v>
      </c>
      <c r="Y60" s="67">
        <f t="shared" si="6"/>
        <v>2596813</v>
      </c>
      <c r="Z60" s="68">
        <f>+IF(X60&lt;&gt;0,+(Y60/X60)*100,0)</f>
        <v>-27.258750038051634</v>
      </c>
      <c r="AA60" s="65">
        <f>SUM(AA57:AA59)</f>
        <v>-9526530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10635187</v>
      </c>
      <c r="D8" s="20"/>
      <c r="E8" s="21">
        <v>13507575</v>
      </c>
      <c r="F8" s="22">
        <v>13477575</v>
      </c>
      <c r="G8" s="22">
        <v>919084</v>
      </c>
      <c r="H8" s="22">
        <v>919084</v>
      </c>
      <c r="I8" s="22">
        <v>909044</v>
      </c>
      <c r="J8" s="22">
        <v>2747212</v>
      </c>
      <c r="K8" s="22">
        <v>911738</v>
      </c>
      <c r="L8" s="22">
        <v>897352</v>
      </c>
      <c r="M8" s="22">
        <v>908004</v>
      </c>
      <c r="N8" s="22">
        <v>2717094</v>
      </c>
      <c r="O8" s="22">
        <v>911642</v>
      </c>
      <c r="P8" s="22">
        <v>905555</v>
      </c>
      <c r="Q8" s="22">
        <v>911642</v>
      </c>
      <c r="R8" s="22">
        <v>2728839</v>
      </c>
      <c r="S8" s="22">
        <v>893333</v>
      </c>
      <c r="T8" s="22">
        <v>912965</v>
      </c>
      <c r="U8" s="22">
        <v>912965</v>
      </c>
      <c r="V8" s="22">
        <v>2719263</v>
      </c>
      <c r="W8" s="22">
        <v>10912408</v>
      </c>
      <c r="X8" s="22">
        <v>13477575</v>
      </c>
      <c r="Y8" s="22">
        <v>-2565167</v>
      </c>
      <c r="Z8" s="23">
        <v>-19.032852720166645</v>
      </c>
      <c r="AA8" s="20">
        <v>13477575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146301968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156937155</v>
      </c>
      <c r="D33" s="29">
        <f t="shared" ref="D33:Y33" si="0">SUM(D6:D32)</f>
        <v>0</v>
      </c>
      <c r="E33" s="30">
        <f t="shared" si="0"/>
        <v>13507575</v>
      </c>
      <c r="F33" s="31">
        <f t="shared" si="0"/>
        <v>13477575</v>
      </c>
      <c r="G33" s="31">
        <f t="shared" si="0"/>
        <v>919084</v>
      </c>
      <c r="H33" s="31">
        <f t="shared" si="0"/>
        <v>919084</v>
      </c>
      <c r="I33" s="31">
        <f t="shared" si="0"/>
        <v>909044</v>
      </c>
      <c r="J33" s="31">
        <f t="shared" si="0"/>
        <v>2747212</v>
      </c>
      <c r="K33" s="31">
        <f t="shared" si="0"/>
        <v>911738</v>
      </c>
      <c r="L33" s="31">
        <f t="shared" si="0"/>
        <v>897352</v>
      </c>
      <c r="M33" s="31">
        <f t="shared" si="0"/>
        <v>908004</v>
      </c>
      <c r="N33" s="31">
        <f t="shared" si="0"/>
        <v>2717094</v>
      </c>
      <c r="O33" s="31">
        <f t="shared" si="0"/>
        <v>911642</v>
      </c>
      <c r="P33" s="31">
        <f t="shared" si="0"/>
        <v>905555</v>
      </c>
      <c r="Q33" s="31">
        <f t="shared" si="0"/>
        <v>911642</v>
      </c>
      <c r="R33" s="31">
        <f t="shared" si="0"/>
        <v>2728839</v>
      </c>
      <c r="S33" s="31">
        <f t="shared" si="0"/>
        <v>893333</v>
      </c>
      <c r="T33" s="31">
        <f t="shared" si="0"/>
        <v>912965</v>
      </c>
      <c r="U33" s="31">
        <f t="shared" si="0"/>
        <v>912965</v>
      </c>
      <c r="V33" s="31">
        <f t="shared" si="0"/>
        <v>2719263</v>
      </c>
      <c r="W33" s="31">
        <f t="shared" si="0"/>
        <v>10912408</v>
      </c>
      <c r="X33" s="31">
        <f t="shared" si="0"/>
        <v>13477575</v>
      </c>
      <c r="Y33" s="31">
        <f t="shared" si="0"/>
        <v>-2565167</v>
      </c>
      <c r="Z33" s="32">
        <f>+IF(X33&lt;&gt;0,+(Y33/X33)*100,0)</f>
        <v>-19.032852720166645</v>
      </c>
      <c r="AA33" s="29">
        <f>SUM(AA6:AA32)</f>
        <v>13477575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>
        <v>370432</v>
      </c>
      <c r="L38" s="22"/>
      <c r="M38" s="22"/>
      <c r="N38" s="22">
        <v>370432</v>
      </c>
      <c r="O38" s="22"/>
      <c r="P38" s="22"/>
      <c r="Q38" s="22"/>
      <c r="R38" s="22"/>
      <c r="S38" s="22"/>
      <c r="T38" s="22"/>
      <c r="U38" s="22"/>
      <c r="V38" s="22"/>
      <c r="W38" s="22">
        <v>370432</v>
      </c>
      <c r="X38" s="22">
        <v>500000</v>
      </c>
      <c r="Y38" s="22">
        <v>-129568</v>
      </c>
      <c r="Z38" s="23">
        <v>-25.913599999999999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4153363</v>
      </c>
      <c r="F39" s="22">
        <v>4153363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4153363</v>
      </c>
      <c r="Y39" s="22">
        <v>-4153363</v>
      </c>
      <c r="Z39" s="23">
        <v>-100</v>
      </c>
      <c r="AA39" s="20">
        <v>4153363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6809435</v>
      </c>
      <c r="D42" s="20"/>
      <c r="E42" s="21">
        <v>8000000</v>
      </c>
      <c r="F42" s="22">
        <v>6000000</v>
      </c>
      <c r="G42" s="22"/>
      <c r="H42" s="22">
        <v>983282</v>
      </c>
      <c r="I42" s="22"/>
      <c r="J42" s="22">
        <v>983282</v>
      </c>
      <c r="K42" s="22">
        <v>133147</v>
      </c>
      <c r="L42" s="22">
        <v>222180</v>
      </c>
      <c r="M42" s="22">
        <v>601861</v>
      </c>
      <c r="N42" s="22">
        <v>957188</v>
      </c>
      <c r="O42" s="22">
        <v>809273</v>
      </c>
      <c r="P42" s="22"/>
      <c r="Q42" s="22">
        <v>342681</v>
      </c>
      <c r="R42" s="22">
        <v>1151954</v>
      </c>
      <c r="S42" s="22">
        <v>676251</v>
      </c>
      <c r="T42" s="22"/>
      <c r="U42" s="22">
        <v>1633495</v>
      </c>
      <c r="V42" s="22">
        <v>2309746</v>
      </c>
      <c r="W42" s="22">
        <v>5402170</v>
      </c>
      <c r="X42" s="22">
        <v>6000000</v>
      </c>
      <c r="Y42" s="22">
        <v>-597830</v>
      </c>
      <c r="Z42" s="23">
        <v>-9.9638333333333335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6809435</v>
      </c>
      <c r="D48" s="29">
        <f t="shared" ref="D48:Y48" si="1">SUM(D35:D47)</f>
        <v>0</v>
      </c>
      <c r="E48" s="30">
        <f t="shared" si="1"/>
        <v>12653363</v>
      </c>
      <c r="F48" s="31">
        <f t="shared" si="1"/>
        <v>10653363</v>
      </c>
      <c r="G48" s="31">
        <f t="shared" si="1"/>
        <v>0</v>
      </c>
      <c r="H48" s="31">
        <f t="shared" si="1"/>
        <v>983282</v>
      </c>
      <c r="I48" s="31">
        <f t="shared" si="1"/>
        <v>0</v>
      </c>
      <c r="J48" s="31">
        <f t="shared" si="1"/>
        <v>983282</v>
      </c>
      <c r="K48" s="31">
        <f t="shared" si="1"/>
        <v>503579</v>
      </c>
      <c r="L48" s="31">
        <f t="shared" si="1"/>
        <v>222180</v>
      </c>
      <c r="M48" s="31">
        <f t="shared" si="1"/>
        <v>601861</v>
      </c>
      <c r="N48" s="31">
        <f t="shared" si="1"/>
        <v>1327620</v>
      </c>
      <c r="O48" s="31">
        <f t="shared" si="1"/>
        <v>809273</v>
      </c>
      <c r="P48" s="31">
        <f t="shared" si="1"/>
        <v>0</v>
      </c>
      <c r="Q48" s="31">
        <f t="shared" si="1"/>
        <v>342681</v>
      </c>
      <c r="R48" s="31">
        <f t="shared" si="1"/>
        <v>1151954</v>
      </c>
      <c r="S48" s="31">
        <f t="shared" si="1"/>
        <v>676251</v>
      </c>
      <c r="T48" s="31">
        <f t="shared" si="1"/>
        <v>0</v>
      </c>
      <c r="U48" s="31">
        <f t="shared" si="1"/>
        <v>1633495</v>
      </c>
      <c r="V48" s="31">
        <f t="shared" si="1"/>
        <v>2309746</v>
      </c>
      <c r="W48" s="31">
        <f t="shared" si="1"/>
        <v>5772602</v>
      </c>
      <c r="X48" s="31">
        <f t="shared" si="1"/>
        <v>10653363</v>
      </c>
      <c r="Y48" s="31">
        <f t="shared" si="1"/>
        <v>-4880761</v>
      </c>
      <c r="Z48" s="32">
        <f>+IF(X48&lt;&gt;0,+(Y48/X48)*100,0)</f>
        <v>-45.814274797545153</v>
      </c>
      <c r="AA48" s="29">
        <f>SUM(AA35:AA47)</f>
        <v>10653363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150127720</v>
      </c>
      <c r="D49" s="39">
        <f t="shared" si="2"/>
        <v>0</v>
      </c>
      <c r="E49" s="40">
        <f t="shared" si="2"/>
        <v>854212</v>
      </c>
      <c r="F49" s="41">
        <f t="shared" si="2"/>
        <v>2824212</v>
      </c>
      <c r="G49" s="41">
        <f t="shared" si="2"/>
        <v>919084</v>
      </c>
      <c r="H49" s="41">
        <f t="shared" si="2"/>
        <v>-64198</v>
      </c>
      <c r="I49" s="41">
        <f t="shared" si="2"/>
        <v>909044</v>
      </c>
      <c r="J49" s="41">
        <f t="shared" si="2"/>
        <v>1763930</v>
      </c>
      <c r="K49" s="41">
        <f t="shared" si="2"/>
        <v>408159</v>
      </c>
      <c r="L49" s="41">
        <f t="shared" si="2"/>
        <v>675172</v>
      </c>
      <c r="M49" s="41">
        <f t="shared" si="2"/>
        <v>306143</v>
      </c>
      <c r="N49" s="41">
        <f t="shared" si="2"/>
        <v>1389474</v>
      </c>
      <c r="O49" s="41">
        <f t="shared" si="2"/>
        <v>102369</v>
      </c>
      <c r="P49" s="41">
        <f t="shared" si="2"/>
        <v>905555</v>
      </c>
      <c r="Q49" s="41">
        <f t="shared" si="2"/>
        <v>568961</v>
      </c>
      <c r="R49" s="41">
        <f t="shared" si="2"/>
        <v>1576885</v>
      </c>
      <c r="S49" s="41">
        <f t="shared" si="2"/>
        <v>217082</v>
      </c>
      <c r="T49" s="41">
        <f t="shared" si="2"/>
        <v>912965</v>
      </c>
      <c r="U49" s="41">
        <f t="shared" si="2"/>
        <v>-720530</v>
      </c>
      <c r="V49" s="41">
        <f t="shared" si="2"/>
        <v>409517</v>
      </c>
      <c r="W49" s="41">
        <f t="shared" si="2"/>
        <v>5139806</v>
      </c>
      <c r="X49" s="41">
        <f t="shared" si="2"/>
        <v>2824212</v>
      </c>
      <c r="Y49" s="41">
        <f t="shared" si="2"/>
        <v>2315594</v>
      </c>
      <c r="Z49" s="42">
        <f>+IF(X49&lt;&gt;0,+(Y49/X49)*100,0)</f>
        <v>81.990799557540299</v>
      </c>
      <c r="AA49" s="39">
        <f>+AA33-AA48</f>
        <v>2824212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150127720</v>
      </c>
      <c r="D52" s="48">
        <f t="shared" si="3"/>
        <v>0</v>
      </c>
      <c r="E52" s="49">
        <f t="shared" si="3"/>
        <v>854212</v>
      </c>
      <c r="F52" s="50">
        <f t="shared" si="3"/>
        <v>2824212</v>
      </c>
      <c r="G52" s="50">
        <f t="shared" si="3"/>
        <v>919084</v>
      </c>
      <c r="H52" s="50">
        <f t="shared" si="3"/>
        <v>-64198</v>
      </c>
      <c r="I52" s="50">
        <f t="shared" si="3"/>
        <v>909044</v>
      </c>
      <c r="J52" s="50">
        <f t="shared" si="3"/>
        <v>1763930</v>
      </c>
      <c r="K52" s="50">
        <f t="shared" si="3"/>
        <v>408159</v>
      </c>
      <c r="L52" s="50">
        <f t="shared" si="3"/>
        <v>675172</v>
      </c>
      <c r="M52" s="50">
        <f t="shared" si="3"/>
        <v>306143</v>
      </c>
      <c r="N52" s="50">
        <f t="shared" si="3"/>
        <v>1389474</v>
      </c>
      <c r="O52" s="50">
        <f t="shared" si="3"/>
        <v>102369</v>
      </c>
      <c r="P52" s="50">
        <f t="shared" si="3"/>
        <v>905555</v>
      </c>
      <c r="Q52" s="50">
        <f t="shared" si="3"/>
        <v>568961</v>
      </c>
      <c r="R52" s="50">
        <f t="shared" si="3"/>
        <v>1576885</v>
      </c>
      <c r="S52" s="50">
        <f t="shared" si="3"/>
        <v>217082</v>
      </c>
      <c r="T52" s="50">
        <f t="shared" si="3"/>
        <v>912965</v>
      </c>
      <c r="U52" s="50">
        <f t="shared" si="3"/>
        <v>-720530</v>
      </c>
      <c r="V52" s="50">
        <f t="shared" si="3"/>
        <v>409517</v>
      </c>
      <c r="W52" s="50">
        <f t="shared" si="3"/>
        <v>5139806</v>
      </c>
      <c r="X52" s="50">
        <f t="shared" si="3"/>
        <v>2824212</v>
      </c>
      <c r="Y52" s="50">
        <f t="shared" si="3"/>
        <v>2315594</v>
      </c>
      <c r="Z52" s="51">
        <f>+IF(X52&lt;&gt;0,+(Y52/X52)*100,0)</f>
        <v>81.990799557540299</v>
      </c>
      <c r="AA52" s="48">
        <f>SUM(AA49:AA51)</f>
        <v>2824212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150127720</v>
      </c>
      <c r="D54" s="54">
        <f>+D52-D53</f>
        <v>0</v>
      </c>
      <c r="E54" s="55">
        <f t="shared" si="4"/>
        <v>854212</v>
      </c>
      <c r="F54" s="56">
        <f t="shared" si="4"/>
        <v>2824212</v>
      </c>
      <c r="G54" s="56">
        <f t="shared" si="4"/>
        <v>919084</v>
      </c>
      <c r="H54" s="56">
        <f t="shared" si="4"/>
        <v>-64198</v>
      </c>
      <c r="I54" s="56">
        <f t="shared" si="4"/>
        <v>909044</v>
      </c>
      <c r="J54" s="56">
        <f t="shared" si="4"/>
        <v>1763930</v>
      </c>
      <c r="K54" s="56">
        <f t="shared" si="4"/>
        <v>408159</v>
      </c>
      <c r="L54" s="56">
        <f t="shared" si="4"/>
        <v>675172</v>
      </c>
      <c r="M54" s="56">
        <f t="shared" si="4"/>
        <v>306143</v>
      </c>
      <c r="N54" s="56">
        <f t="shared" si="4"/>
        <v>1389474</v>
      </c>
      <c r="O54" s="56">
        <f t="shared" si="4"/>
        <v>102369</v>
      </c>
      <c r="P54" s="56">
        <f t="shared" si="4"/>
        <v>905555</v>
      </c>
      <c r="Q54" s="56">
        <f t="shared" si="4"/>
        <v>568961</v>
      </c>
      <c r="R54" s="56">
        <f t="shared" si="4"/>
        <v>1576885</v>
      </c>
      <c r="S54" s="56">
        <f t="shared" si="4"/>
        <v>217082</v>
      </c>
      <c r="T54" s="56">
        <f t="shared" si="4"/>
        <v>912965</v>
      </c>
      <c r="U54" s="56">
        <f t="shared" si="4"/>
        <v>-720530</v>
      </c>
      <c r="V54" s="56">
        <f t="shared" si="4"/>
        <v>409517</v>
      </c>
      <c r="W54" s="56">
        <f t="shared" si="4"/>
        <v>5139806</v>
      </c>
      <c r="X54" s="56">
        <f t="shared" si="4"/>
        <v>2824212</v>
      </c>
      <c r="Y54" s="56">
        <f t="shared" si="4"/>
        <v>2315594</v>
      </c>
      <c r="Z54" s="57">
        <f>+IF(X54&lt;&gt;0,+(Y54/X54)*100,0)</f>
        <v>81.990799557540299</v>
      </c>
      <c r="AA54" s="54">
        <f>+AA52-AA53</f>
        <v>2824212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150127720</v>
      </c>
      <c r="D57" s="48">
        <f>SUM(D54:D56)</f>
        <v>0</v>
      </c>
      <c r="E57" s="49">
        <f t="shared" si="5"/>
        <v>854212</v>
      </c>
      <c r="F57" s="50">
        <f t="shared" si="5"/>
        <v>2824212</v>
      </c>
      <c r="G57" s="50">
        <f t="shared" si="5"/>
        <v>919084</v>
      </c>
      <c r="H57" s="50">
        <f t="shared" si="5"/>
        <v>-64198</v>
      </c>
      <c r="I57" s="50">
        <f t="shared" si="5"/>
        <v>909044</v>
      </c>
      <c r="J57" s="50">
        <f t="shared" si="5"/>
        <v>1763930</v>
      </c>
      <c r="K57" s="50">
        <f t="shared" si="5"/>
        <v>408159</v>
      </c>
      <c r="L57" s="50">
        <f t="shared" si="5"/>
        <v>675172</v>
      </c>
      <c r="M57" s="50">
        <f t="shared" si="5"/>
        <v>306143</v>
      </c>
      <c r="N57" s="50">
        <f t="shared" si="5"/>
        <v>1389474</v>
      </c>
      <c r="O57" s="50">
        <f t="shared" si="5"/>
        <v>102369</v>
      </c>
      <c r="P57" s="50">
        <f t="shared" si="5"/>
        <v>905555</v>
      </c>
      <c r="Q57" s="50">
        <f t="shared" si="5"/>
        <v>568961</v>
      </c>
      <c r="R57" s="50">
        <f t="shared" si="5"/>
        <v>1576885</v>
      </c>
      <c r="S57" s="50">
        <f t="shared" si="5"/>
        <v>217082</v>
      </c>
      <c r="T57" s="50">
        <f t="shared" si="5"/>
        <v>912965</v>
      </c>
      <c r="U57" s="50">
        <f t="shared" si="5"/>
        <v>-720530</v>
      </c>
      <c r="V57" s="50">
        <f t="shared" si="5"/>
        <v>409517</v>
      </c>
      <c r="W57" s="50">
        <f t="shared" si="5"/>
        <v>5139806</v>
      </c>
      <c r="X57" s="50">
        <f t="shared" si="5"/>
        <v>2824212</v>
      </c>
      <c r="Y57" s="50">
        <f t="shared" si="5"/>
        <v>2315594</v>
      </c>
      <c r="Z57" s="51">
        <f>+IF(X57&lt;&gt;0,+(Y57/X57)*100,0)</f>
        <v>81.990799557540299</v>
      </c>
      <c r="AA57" s="48">
        <f>SUM(AA54:AA56)</f>
        <v>2824212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150127720</v>
      </c>
      <c r="D60" s="65">
        <f>SUM(D57:D59)</f>
        <v>0</v>
      </c>
      <c r="E60" s="66">
        <f t="shared" si="6"/>
        <v>854212</v>
      </c>
      <c r="F60" s="67">
        <f t="shared" si="6"/>
        <v>2824212</v>
      </c>
      <c r="G60" s="67">
        <f t="shared" si="6"/>
        <v>919084</v>
      </c>
      <c r="H60" s="67">
        <f t="shared" si="6"/>
        <v>-64198</v>
      </c>
      <c r="I60" s="67">
        <f t="shared" si="6"/>
        <v>909044</v>
      </c>
      <c r="J60" s="67">
        <f t="shared" si="6"/>
        <v>1763930</v>
      </c>
      <c r="K60" s="67">
        <f t="shared" si="6"/>
        <v>408159</v>
      </c>
      <c r="L60" s="67">
        <f t="shared" si="6"/>
        <v>675172</v>
      </c>
      <c r="M60" s="67">
        <f t="shared" si="6"/>
        <v>306143</v>
      </c>
      <c r="N60" s="67">
        <f t="shared" si="6"/>
        <v>1389474</v>
      </c>
      <c r="O60" s="67">
        <f t="shared" si="6"/>
        <v>102369</v>
      </c>
      <c r="P60" s="67">
        <f t="shared" si="6"/>
        <v>905555</v>
      </c>
      <c r="Q60" s="67">
        <f t="shared" si="6"/>
        <v>568961</v>
      </c>
      <c r="R60" s="67">
        <f t="shared" si="6"/>
        <v>1576885</v>
      </c>
      <c r="S60" s="67">
        <f t="shared" si="6"/>
        <v>217082</v>
      </c>
      <c r="T60" s="67">
        <f t="shared" si="6"/>
        <v>912965</v>
      </c>
      <c r="U60" s="67">
        <f t="shared" si="6"/>
        <v>-720530</v>
      </c>
      <c r="V60" s="67">
        <f t="shared" si="6"/>
        <v>409517</v>
      </c>
      <c r="W60" s="67">
        <f t="shared" si="6"/>
        <v>5139806</v>
      </c>
      <c r="X60" s="67">
        <f t="shared" si="6"/>
        <v>2824212</v>
      </c>
      <c r="Y60" s="67">
        <f t="shared" si="6"/>
        <v>2315594</v>
      </c>
      <c r="Z60" s="68">
        <f>+IF(X60&lt;&gt;0,+(Y60/X60)*100,0)</f>
        <v>81.990799557540299</v>
      </c>
      <c r="AA60" s="65">
        <f>SUM(AA57:AA59)</f>
        <v>2824212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20119930</v>
      </c>
      <c r="D8" s="20"/>
      <c r="E8" s="21">
        <v>22898013</v>
      </c>
      <c r="F8" s="22">
        <v>21418826</v>
      </c>
      <c r="G8" s="22">
        <v>1766150</v>
      </c>
      <c r="H8" s="22">
        <v>1795230</v>
      </c>
      <c r="I8" s="22">
        <v>1800577</v>
      </c>
      <c r="J8" s="22">
        <v>5361957</v>
      </c>
      <c r="K8" s="22">
        <v>1805466</v>
      </c>
      <c r="L8" s="22">
        <v>1773985</v>
      </c>
      <c r="M8" s="22">
        <v>1785084</v>
      </c>
      <c r="N8" s="22">
        <v>5364535</v>
      </c>
      <c r="O8" s="22">
        <v>1777132</v>
      </c>
      <c r="P8" s="22">
        <v>1821660</v>
      </c>
      <c r="Q8" s="22">
        <v>1768851</v>
      </c>
      <c r="R8" s="22">
        <v>5367643</v>
      </c>
      <c r="S8" s="22">
        <v>1792996</v>
      </c>
      <c r="T8" s="22">
        <v>1791868</v>
      </c>
      <c r="U8" s="22">
        <v>1760573</v>
      </c>
      <c r="V8" s="22">
        <v>5345437</v>
      </c>
      <c r="W8" s="22">
        <v>21439572</v>
      </c>
      <c r="X8" s="22">
        <v>21418826</v>
      </c>
      <c r="Y8" s="22">
        <v>20746</v>
      </c>
      <c r="Z8" s="23">
        <v>9.6858716719581184E-2</v>
      </c>
      <c r="AA8" s="20">
        <v>21418826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25000</v>
      </c>
      <c r="F10" s="22">
        <v>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25000</v>
      </c>
      <c r="Y10" s="22">
        <v>-25000</v>
      </c>
      <c r="Z10" s="23">
        <v>-100</v>
      </c>
      <c r="AA10" s="20">
        <v>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4773824</v>
      </c>
      <c r="D13" s="20"/>
      <c r="E13" s="21">
        <v>4563448</v>
      </c>
      <c r="F13" s="22">
        <v>636869</v>
      </c>
      <c r="G13" s="22">
        <v>438856</v>
      </c>
      <c r="H13" s="22">
        <v>445528</v>
      </c>
      <c r="I13" s="22">
        <v>453318</v>
      </c>
      <c r="J13" s="22">
        <v>1337702</v>
      </c>
      <c r="K13" s="22">
        <v>450116</v>
      </c>
      <c r="L13" s="22">
        <v>456362</v>
      </c>
      <c r="M13" s="22">
        <v>462012</v>
      </c>
      <c r="N13" s="22">
        <v>1368490</v>
      </c>
      <c r="O13" s="22">
        <v>459968</v>
      </c>
      <c r="P13" s="22">
        <v>456142</v>
      </c>
      <c r="Q13" s="22">
        <v>461776</v>
      </c>
      <c r="R13" s="22">
        <v>1377886</v>
      </c>
      <c r="S13" s="22">
        <v>467513</v>
      </c>
      <c r="T13" s="22">
        <v>474249</v>
      </c>
      <c r="U13" s="22">
        <v>468986</v>
      </c>
      <c r="V13" s="22">
        <v>1410748</v>
      </c>
      <c r="W13" s="22">
        <v>5494826</v>
      </c>
      <c r="X13" s="22">
        <v>636869</v>
      </c>
      <c r="Y13" s="22">
        <v>4857957</v>
      </c>
      <c r="Z13" s="23">
        <v>762.78748062788418</v>
      </c>
      <c r="AA13" s="20">
        <v>636869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2949837</v>
      </c>
      <c r="D29" s="20"/>
      <c r="E29" s="21">
        <v>1215175</v>
      </c>
      <c r="F29" s="22">
        <v>1215175</v>
      </c>
      <c r="G29" s="22">
        <v>260648</v>
      </c>
      <c r="H29" s="22">
        <v>260043</v>
      </c>
      <c r="I29" s="22">
        <v>260043</v>
      </c>
      <c r="J29" s="22">
        <v>780734</v>
      </c>
      <c r="K29" s="22">
        <v>259137</v>
      </c>
      <c r="L29" s="22">
        <v>258834</v>
      </c>
      <c r="M29" s="22">
        <v>258834</v>
      </c>
      <c r="N29" s="22">
        <v>776805</v>
      </c>
      <c r="O29" s="22">
        <v>258230</v>
      </c>
      <c r="P29" s="22">
        <v>257928</v>
      </c>
      <c r="Q29" s="22">
        <v>257474</v>
      </c>
      <c r="R29" s="22">
        <v>773632</v>
      </c>
      <c r="S29" s="22">
        <v>257172</v>
      </c>
      <c r="T29" s="22">
        <v>255661</v>
      </c>
      <c r="U29" s="22">
        <v>256417</v>
      </c>
      <c r="V29" s="22">
        <v>769250</v>
      </c>
      <c r="W29" s="22">
        <v>3100421</v>
      </c>
      <c r="X29" s="22">
        <v>1215175</v>
      </c>
      <c r="Y29" s="22">
        <v>1885246</v>
      </c>
      <c r="Z29" s="23">
        <v>155.14193428929991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27843591</v>
      </c>
      <c r="D33" s="29">
        <f t="shared" ref="D33:Y33" si="0">SUM(D6:D32)</f>
        <v>0</v>
      </c>
      <c r="E33" s="30">
        <f t="shared" si="0"/>
        <v>28701636</v>
      </c>
      <c r="F33" s="31">
        <f t="shared" si="0"/>
        <v>23295870</v>
      </c>
      <c r="G33" s="31">
        <f t="shared" si="0"/>
        <v>2465654</v>
      </c>
      <c r="H33" s="31">
        <f t="shared" si="0"/>
        <v>2500801</v>
      </c>
      <c r="I33" s="31">
        <f t="shared" si="0"/>
        <v>2513938</v>
      </c>
      <c r="J33" s="31">
        <f t="shared" si="0"/>
        <v>7480393</v>
      </c>
      <c r="K33" s="31">
        <f t="shared" si="0"/>
        <v>2514719</v>
      </c>
      <c r="L33" s="31">
        <f t="shared" si="0"/>
        <v>2489181</v>
      </c>
      <c r="M33" s="31">
        <f t="shared" si="0"/>
        <v>2505930</v>
      </c>
      <c r="N33" s="31">
        <f t="shared" si="0"/>
        <v>7509830</v>
      </c>
      <c r="O33" s="31">
        <f t="shared" si="0"/>
        <v>2495330</v>
      </c>
      <c r="P33" s="31">
        <f t="shared" si="0"/>
        <v>2535730</v>
      </c>
      <c r="Q33" s="31">
        <f t="shared" si="0"/>
        <v>2488101</v>
      </c>
      <c r="R33" s="31">
        <f t="shared" si="0"/>
        <v>7519161</v>
      </c>
      <c r="S33" s="31">
        <f t="shared" si="0"/>
        <v>2517681</v>
      </c>
      <c r="T33" s="31">
        <f t="shared" si="0"/>
        <v>2521778</v>
      </c>
      <c r="U33" s="31">
        <f t="shared" si="0"/>
        <v>2485976</v>
      </c>
      <c r="V33" s="31">
        <f t="shared" si="0"/>
        <v>7525435</v>
      </c>
      <c r="W33" s="31">
        <f t="shared" si="0"/>
        <v>30034819</v>
      </c>
      <c r="X33" s="31">
        <f t="shared" si="0"/>
        <v>23295870</v>
      </c>
      <c r="Y33" s="31">
        <f t="shared" si="0"/>
        <v>6738949</v>
      </c>
      <c r="Z33" s="32">
        <f>+IF(X33&lt;&gt;0,+(Y33/X33)*100,0)</f>
        <v>28.927655417033151</v>
      </c>
      <c r="AA33" s="29">
        <f>SUM(AA6:AA32)</f>
        <v>23295870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18902448</v>
      </c>
      <c r="D35" s="20"/>
      <c r="E35" s="21">
        <v>21364497</v>
      </c>
      <c r="F35" s="22">
        <v>20516586</v>
      </c>
      <c r="G35" s="22">
        <v>1623970</v>
      </c>
      <c r="H35" s="22">
        <v>1592973</v>
      </c>
      <c r="I35" s="22">
        <v>1834304</v>
      </c>
      <c r="J35" s="22">
        <v>5051247</v>
      </c>
      <c r="K35" s="22">
        <v>1853346</v>
      </c>
      <c r="L35" s="22">
        <v>1637426</v>
      </c>
      <c r="M35" s="22">
        <v>1779921</v>
      </c>
      <c r="N35" s="22">
        <v>5270693</v>
      </c>
      <c r="O35" s="22">
        <v>1684626</v>
      </c>
      <c r="P35" s="22">
        <v>1621272</v>
      </c>
      <c r="Q35" s="22">
        <v>1722026</v>
      </c>
      <c r="R35" s="22">
        <v>5027924</v>
      </c>
      <c r="S35" s="22">
        <v>1769031</v>
      </c>
      <c r="T35" s="22">
        <v>1800191</v>
      </c>
      <c r="U35" s="22">
        <v>1702604</v>
      </c>
      <c r="V35" s="22">
        <v>5271826</v>
      </c>
      <c r="W35" s="22">
        <v>20621690</v>
      </c>
      <c r="X35" s="22">
        <v>20516586</v>
      </c>
      <c r="Y35" s="22">
        <v>105104</v>
      </c>
      <c r="Z35" s="23">
        <v>0.5122879605797962</v>
      </c>
      <c r="AA35" s="20">
        <v>20516586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11081</v>
      </c>
      <c r="D38" s="20"/>
      <c r="E38" s="21">
        <v>1000000</v>
      </c>
      <c r="F38" s="22">
        <v>2009996</v>
      </c>
      <c r="G38" s="22">
        <v>267</v>
      </c>
      <c r="H38" s="22"/>
      <c r="I38" s="22"/>
      <c r="J38" s="22">
        <v>267</v>
      </c>
      <c r="K38" s="22">
        <v>256000</v>
      </c>
      <c r="L38" s="22">
        <v>10125</v>
      </c>
      <c r="M38" s="22"/>
      <c r="N38" s="22">
        <v>266125</v>
      </c>
      <c r="O38" s="22"/>
      <c r="P38" s="22">
        <v>257139</v>
      </c>
      <c r="Q38" s="22"/>
      <c r="R38" s="22">
        <v>257139</v>
      </c>
      <c r="S38" s="22">
        <v>5824</v>
      </c>
      <c r="T38" s="22"/>
      <c r="U38" s="22">
        <v>284480</v>
      </c>
      <c r="V38" s="22">
        <v>290304</v>
      </c>
      <c r="W38" s="22">
        <v>813835</v>
      </c>
      <c r="X38" s="22">
        <v>2009996</v>
      </c>
      <c r="Y38" s="22">
        <v>-1196161</v>
      </c>
      <c r="Z38" s="23">
        <v>-59.510615941524257</v>
      </c>
      <c r="AA38" s="20">
        <v>2009996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33600000</v>
      </c>
      <c r="F39" s="22">
        <v>21220207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21220207</v>
      </c>
      <c r="Y39" s="22">
        <v>-21220207</v>
      </c>
      <c r="Z39" s="23">
        <v>-100</v>
      </c>
      <c r="AA39" s="20">
        <v>21220207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2745656</v>
      </c>
      <c r="D42" s="20"/>
      <c r="E42" s="21">
        <v>4000000</v>
      </c>
      <c r="F42" s="22">
        <v>3300000</v>
      </c>
      <c r="G42" s="22"/>
      <c r="H42" s="22">
        <v>2075</v>
      </c>
      <c r="I42" s="22"/>
      <c r="J42" s="22">
        <v>2075</v>
      </c>
      <c r="K42" s="22">
        <v>728313</v>
      </c>
      <c r="L42" s="22">
        <v>2622</v>
      </c>
      <c r="M42" s="22"/>
      <c r="N42" s="22">
        <v>730935</v>
      </c>
      <c r="O42" s="22"/>
      <c r="P42" s="22"/>
      <c r="Q42" s="22">
        <v>668000</v>
      </c>
      <c r="R42" s="22">
        <v>668000</v>
      </c>
      <c r="S42" s="22">
        <v>137000</v>
      </c>
      <c r="T42" s="22">
        <v>985103</v>
      </c>
      <c r="U42" s="22">
        <v>730820</v>
      </c>
      <c r="V42" s="22">
        <v>1852923</v>
      </c>
      <c r="W42" s="22">
        <v>3253933</v>
      </c>
      <c r="X42" s="22">
        <v>3300000</v>
      </c>
      <c r="Y42" s="22">
        <v>-46067</v>
      </c>
      <c r="Z42" s="23">
        <v>-1.3959696969696969</v>
      </c>
      <c r="AA42" s="20">
        <v>3300000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449926</v>
      </c>
      <c r="D44" s="20"/>
      <c r="E44" s="21">
        <v>1125002</v>
      </c>
      <c r="F44" s="22">
        <v>1125002</v>
      </c>
      <c r="G44" s="22">
        <v>40623</v>
      </c>
      <c r="H44" s="22">
        <v>86201</v>
      </c>
      <c r="I44" s="22">
        <v>74249</v>
      </c>
      <c r="J44" s="22">
        <v>201073</v>
      </c>
      <c r="K44" s="22">
        <v>96390</v>
      </c>
      <c r="L44" s="22">
        <v>104097</v>
      </c>
      <c r="M44" s="22">
        <v>116510</v>
      </c>
      <c r="N44" s="22">
        <v>316997</v>
      </c>
      <c r="O44" s="22">
        <v>91055</v>
      </c>
      <c r="P44" s="22">
        <v>91670</v>
      </c>
      <c r="Q44" s="22">
        <v>98124</v>
      </c>
      <c r="R44" s="22">
        <v>280849</v>
      </c>
      <c r="S44" s="22">
        <v>104223</v>
      </c>
      <c r="T44" s="22">
        <v>62597</v>
      </c>
      <c r="U44" s="22">
        <v>35973</v>
      </c>
      <c r="V44" s="22">
        <v>202793</v>
      </c>
      <c r="W44" s="22">
        <v>1001712</v>
      </c>
      <c r="X44" s="22">
        <v>1125002</v>
      </c>
      <c r="Y44" s="22">
        <v>-123290</v>
      </c>
      <c r="Z44" s="23">
        <v>-10.95909162828155</v>
      </c>
      <c r="AA44" s="20">
        <v>1125002</v>
      </c>
    </row>
    <row r="45" spans="1:27" x14ac:dyDescent="0.25">
      <c r="A45" s="19" t="s">
        <v>70</v>
      </c>
      <c r="B45" s="15" t="s">
        <v>32</v>
      </c>
      <c r="C45" s="20">
        <v>170357</v>
      </c>
      <c r="D45" s="20"/>
      <c r="E45" s="21">
        <v>178728</v>
      </c>
      <c r="F45" s="22">
        <v>178728</v>
      </c>
      <c r="G45" s="22">
        <v>17579</v>
      </c>
      <c r="H45" s="22">
        <v>13450</v>
      </c>
      <c r="I45" s="22">
        <v>15817</v>
      </c>
      <c r="J45" s="22">
        <v>46846</v>
      </c>
      <c r="K45" s="22">
        <v>15447</v>
      </c>
      <c r="L45" s="22">
        <v>13829</v>
      </c>
      <c r="M45" s="22">
        <v>14195</v>
      </c>
      <c r="N45" s="22">
        <v>43471</v>
      </c>
      <c r="O45" s="22">
        <v>14244</v>
      </c>
      <c r="P45" s="22">
        <v>13185</v>
      </c>
      <c r="Q45" s="22">
        <v>14057</v>
      </c>
      <c r="R45" s="22">
        <v>41486</v>
      </c>
      <c r="S45" s="22">
        <v>14613</v>
      </c>
      <c r="T45" s="22">
        <v>15878</v>
      </c>
      <c r="U45" s="22">
        <v>13946</v>
      </c>
      <c r="V45" s="22">
        <v>44437</v>
      </c>
      <c r="W45" s="22">
        <v>176240</v>
      </c>
      <c r="X45" s="22">
        <v>178728</v>
      </c>
      <c r="Y45" s="22">
        <v>-2488</v>
      </c>
      <c r="Z45" s="23">
        <v>-1.392059442281008</v>
      </c>
      <c r="AA45" s="20">
        <v>178728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22279468</v>
      </c>
      <c r="D48" s="29">
        <f t="shared" ref="D48:Y48" si="1">SUM(D35:D47)</f>
        <v>0</v>
      </c>
      <c r="E48" s="30">
        <f t="shared" si="1"/>
        <v>61268227</v>
      </c>
      <c r="F48" s="31">
        <f t="shared" si="1"/>
        <v>48350519</v>
      </c>
      <c r="G48" s="31">
        <f t="shared" si="1"/>
        <v>1682439</v>
      </c>
      <c r="H48" s="31">
        <f t="shared" si="1"/>
        <v>1694699</v>
      </c>
      <c r="I48" s="31">
        <f t="shared" si="1"/>
        <v>1924370</v>
      </c>
      <c r="J48" s="31">
        <f t="shared" si="1"/>
        <v>5301508</v>
      </c>
      <c r="K48" s="31">
        <f t="shared" si="1"/>
        <v>2949496</v>
      </c>
      <c r="L48" s="31">
        <f t="shared" si="1"/>
        <v>1768099</v>
      </c>
      <c r="M48" s="31">
        <f t="shared" si="1"/>
        <v>1910626</v>
      </c>
      <c r="N48" s="31">
        <f t="shared" si="1"/>
        <v>6628221</v>
      </c>
      <c r="O48" s="31">
        <f t="shared" si="1"/>
        <v>1789925</v>
      </c>
      <c r="P48" s="31">
        <f t="shared" si="1"/>
        <v>1983266</v>
      </c>
      <c r="Q48" s="31">
        <f t="shared" si="1"/>
        <v>2502207</v>
      </c>
      <c r="R48" s="31">
        <f t="shared" si="1"/>
        <v>6275398</v>
      </c>
      <c r="S48" s="31">
        <f t="shared" si="1"/>
        <v>2030691</v>
      </c>
      <c r="T48" s="31">
        <f t="shared" si="1"/>
        <v>2863769</v>
      </c>
      <c r="U48" s="31">
        <f t="shared" si="1"/>
        <v>2767823</v>
      </c>
      <c r="V48" s="31">
        <f t="shared" si="1"/>
        <v>7662283</v>
      </c>
      <c r="W48" s="31">
        <f t="shared" si="1"/>
        <v>25867410</v>
      </c>
      <c r="X48" s="31">
        <f t="shared" si="1"/>
        <v>48350519</v>
      </c>
      <c r="Y48" s="31">
        <f t="shared" si="1"/>
        <v>-22483109</v>
      </c>
      <c r="Z48" s="32">
        <f>+IF(X48&lt;&gt;0,+(Y48/X48)*100,0)</f>
        <v>-46.500243358297766</v>
      </c>
      <c r="AA48" s="29">
        <f>SUM(AA35:AA47)</f>
        <v>48350519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5564123</v>
      </c>
      <c r="D49" s="39">
        <f t="shared" si="2"/>
        <v>0</v>
      </c>
      <c r="E49" s="40">
        <f t="shared" si="2"/>
        <v>-32566591</v>
      </c>
      <c r="F49" s="41">
        <f t="shared" si="2"/>
        <v>-25054649</v>
      </c>
      <c r="G49" s="41">
        <f t="shared" si="2"/>
        <v>783215</v>
      </c>
      <c r="H49" s="41">
        <f t="shared" si="2"/>
        <v>806102</v>
      </c>
      <c r="I49" s="41">
        <f t="shared" si="2"/>
        <v>589568</v>
      </c>
      <c r="J49" s="41">
        <f t="shared" si="2"/>
        <v>2178885</v>
      </c>
      <c r="K49" s="41">
        <f t="shared" si="2"/>
        <v>-434777</v>
      </c>
      <c r="L49" s="41">
        <f t="shared" si="2"/>
        <v>721082</v>
      </c>
      <c r="M49" s="41">
        <f t="shared" si="2"/>
        <v>595304</v>
      </c>
      <c r="N49" s="41">
        <f t="shared" si="2"/>
        <v>881609</v>
      </c>
      <c r="O49" s="41">
        <f t="shared" si="2"/>
        <v>705405</v>
      </c>
      <c r="P49" s="41">
        <f t="shared" si="2"/>
        <v>552464</v>
      </c>
      <c r="Q49" s="41">
        <f t="shared" si="2"/>
        <v>-14106</v>
      </c>
      <c r="R49" s="41">
        <f t="shared" si="2"/>
        <v>1243763</v>
      </c>
      <c r="S49" s="41">
        <f t="shared" si="2"/>
        <v>486990</v>
      </c>
      <c r="T49" s="41">
        <f t="shared" si="2"/>
        <v>-341991</v>
      </c>
      <c r="U49" s="41">
        <f t="shared" si="2"/>
        <v>-281847</v>
      </c>
      <c r="V49" s="41">
        <f t="shared" si="2"/>
        <v>-136848</v>
      </c>
      <c r="W49" s="41">
        <f t="shared" si="2"/>
        <v>4167409</v>
      </c>
      <c r="X49" s="41">
        <f t="shared" si="2"/>
        <v>-25054649</v>
      </c>
      <c r="Y49" s="41">
        <f t="shared" si="2"/>
        <v>29222058</v>
      </c>
      <c r="Z49" s="42">
        <f>+IF(X49&lt;&gt;0,+(Y49/X49)*100,0)</f>
        <v>-116.63327632328834</v>
      </c>
      <c r="AA49" s="39">
        <f>+AA33-AA48</f>
        <v>-25054649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5564123</v>
      </c>
      <c r="D52" s="48">
        <f t="shared" si="3"/>
        <v>0</v>
      </c>
      <c r="E52" s="49">
        <f t="shared" si="3"/>
        <v>-32566591</v>
      </c>
      <c r="F52" s="50">
        <f t="shared" si="3"/>
        <v>-25054649</v>
      </c>
      <c r="G52" s="50">
        <f t="shared" si="3"/>
        <v>783215</v>
      </c>
      <c r="H52" s="50">
        <f t="shared" si="3"/>
        <v>806102</v>
      </c>
      <c r="I52" s="50">
        <f t="shared" si="3"/>
        <v>589568</v>
      </c>
      <c r="J52" s="50">
        <f t="shared" si="3"/>
        <v>2178885</v>
      </c>
      <c r="K52" s="50">
        <f t="shared" si="3"/>
        <v>-434777</v>
      </c>
      <c r="L52" s="50">
        <f t="shared" si="3"/>
        <v>721082</v>
      </c>
      <c r="M52" s="50">
        <f t="shared" si="3"/>
        <v>595304</v>
      </c>
      <c r="N52" s="50">
        <f t="shared" si="3"/>
        <v>881609</v>
      </c>
      <c r="O52" s="50">
        <f t="shared" si="3"/>
        <v>705405</v>
      </c>
      <c r="P52" s="50">
        <f t="shared" si="3"/>
        <v>552464</v>
      </c>
      <c r="Q52" s="50">
        <f t="shared" si="3"/>
        <v>-14106</v>
      </c>
      <c r="R52" s="50">
        <f t="shared" si="3"/>
        <v>1243763</v>
      </c>
      <c r="S52" s="50">
        <f t="shared" si="3"/>
        <v>486990</v>
      </c>
      <c r="T52" s="50">
        <f t="shared" si="3"/>
        <v>-341991</v>
      </c>
      <c r="U52" s="50">
        <f t="shared" si="3"/>
        <v>-281847</v>
      </c>
      <c r="V52" s="50">
        <f t="shared" si="3"/>
        <v>-136848</v>
      </c>
      <c r="W52" s="50">
        <f t="shared" si="3"/>
        <v>4167409</v>
      </c>
      <c r="X52" s="50">
        <f t="shared" si="3"/>
        <v>-25054649</v>
      </c>
      <c r="Y52" s="50">
        <f t="shared" si="3"/>
        <v>29222058</v>
      </c>
      <c r="Z52" s="51">
        <f>+IF(X52&lt;&gt;0,+(Y52/X52)*100,0)</f>
        <v>-116.63327632328834</v>
      </c>
      <c r="AA52" s="48">
        <f>SUM(AA49:AA51)</f>
        <v>-25054649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5564123</v>
      </c>
      <c r="D54" s="54">
        <f>+D52-D53</f>
        <v>0</v>
      </c>
      <c r="E54" s="55">
        <f t="shared" si="4"/>
        <v>-32566591</v>
      </c>
      <c r="F54" s="56">
        <f t="shared" si="4"/>
        <v>-25054649</v>
      </c>
      <c r="G54" s="56">
        <f t="shared" si="4"/>
        <v>783215</v>
      </c>
      <c r="H54" s="56">
        <f t="shared" si="4"/>
        <v>806102</v>
      </c>
      <c r="I54" s="56">
        <f t="shared" si="4"/>
        <v>589568</v>
      </c>
      <c r="J54" s="56">
        <f t="shared" si="4"/>
        <v>2178885</v>
      </c>
      <c r="K54" s="56">
        <f t="shared" si="4"/>
        <v>-434777</v>
      </c>
      <c r="L54" s="56">
        <f t="shared" si="4"/>
        <v>721082</v>
      </c>
      <c r="M54" s="56">
        <f t="shared" si="4"/>
        <v>595304</v>
      </c>
      <c r="N54" s="56">
        <f t="shared" si="4"/>
        <v>881609</v>
      </c>
      <c r="O54" s="56">
        <f t="shared" si="4"/>
        <v>705405</v>
      </c>
      <c r="P54" s="56">
        <f t="shared" si="4"/>
        <v>552464</v>
      </c>
      <c r="Q54" s="56">
        <f t="shared" si="4"/>
        <v>-14106</v>
      </c>
      <c r="R54" s="56">
        <f t="shared" si="4"/>
        <v>1243763</v>
      </c>
      <c r="S54" s="56">
        <f t="shared" si="4"/>
        <v>486990</v>
      </c>
      <c r="T54" s="56">
        <f t="shared" si="4"/>
        <v>-341991</v>
      </c>
      <c r="U54" s="56">
        <f t="shared" si="4"/>
        <v>-281847</v>
      </c>
      <c r="V54" s="56">
        <f t="shared" si="4"/>
        <v>-136848</v>
      </c>
      <c r="W54" s="56">
        <f t="shared" si="4"/>
        <v>4167409</v>
      </c>
      <c r="X54" s="56">
        <f t="shared" si="4"/>
        <v>-25054649</v>
      </c>
      <c r="Y54" s="56">
        <f t="shared" si="4"/>
        <v>29222058</v>
      </c>
      <c r="Z54" s="57">
        <f>+IF(X54&lt;&gt;0,+(Y54/X54)*100,0)</f>
        <v>-116.63327632328834</v>
      </c>
      <c r="AA54" s="54">
        <f>+AA52-AA53</f>
        <v>-25054649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5564123</v>
      </c>
      <c r="D57" s="48">
        <f>SUM(D54:D56)</f>
        <v>0</v>
      </c>
      <c r="E57" s="49">
        <f t="shared" si="5"/>
        <v>-32566591</v>
      </c>
      <c r="F57" s="50">
        <f t="shared" si="5"/>
        <v>-25054649</v>
      </c>
      <c r="G57" s="50">
        <f t="shared" si="5"/>
        <v>783215</v>
      </c>
      <c r="H57" s="50">
        <f t="shared" si="5"/>
        <v>806102</v>
      </c>
      <c r="I57" s="50">
        <f t="shared" si="5"/>
        <v>589568</v>
      </c>
      <c r="J57" s="50">
        <f t="shared" si="5"/>
        <v>2178885</v>
      </c>
      <c r="K57" s="50">
        <f t="shared" si="5"/>
        <v>-434777</v>
      </c>
      <c r="L57" s="50">
        <f t="shared" si="5"/>
        <v>721082</v>
      </c>
      <c r="M57" s="50">
        <f t="shared" si="5"/>
        <v>595304</v>
      </c>
      <c r="N57" s="50">
        <f t="shared" si="5"/>
        <v>881609</v>
      </c>
      <c r="O57" s="50">
        <f t="shared" si="5"/>
        <v>705405</v>
      </c>
      <c r="P57" s="50">
        <f t="shared" si="5"/>
        <v>552464</v>
      </c>
      <c r="Q57" s="50">
        <f t="shared" si="5"/>
        <v>-14106</v>
      </c>
      <c r="R57" s="50">
        <f t="shared" si="5"/>
        <v>1243763</v>
      </c>
      <c r="S57" s="50">
        <f t="shared" si="5"/>
        <v>486990</v>
      </c>
      <c r="T57" s="50">
        <f t="shared" si="5"/>
        <v>-341991</v>
      </c>
      <c r="U57" s="50">
        <f t="shared" si="5"/>
        <v>-281847</v>
      </c>
      <c r="V57" s="50">
        <f t="shared" si="5"/>
        <v>-136848</v>
      </c>
      <c r="W57" s="50">
        <f t="shared" si="5"/>
        <v>4167409</v>
      </c>
      <c r="X57" s="50">
        <f t="shared" si="5"/>
        <v>-25054649</v>
      </c>
      <c r="Y57" s="50">
        <f t="shared" si="5"/>
        <v>29222058</v>
      </c>
      <c r="Z57" s="51">
        <f>+IF(X57&lt;&gt;0,+(Y57/X57)*100,0)</f>
        <v>-116.63327632328834</v>
      </c>
      <c r="AA57" s="48">
        <f>SUM(AA54:AA56)</f>
        <v>-25054649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5564123</v>
      </c>
      <c r="D60" s="65">
        <f>SUM(D57:D59)</f>
        <v>0</v>
      </c>
      <c r="E60" s="66">
        <f t="shared" si="6"/>
        <v>-32566591</v>
      </c>
      <c r="F60" s="67">
        <f t="shared" si="6"/>
        <v>-25054649</v>
      </c>
      <c r="G60" s="67">
        <f t="shared" si="6"/>
        <v>783215</v>
      </c>
      <c r="H60" s="67">
        <f t="shared" si="6"/>
        <v>806102</v>
      </c>
      <c r="I60" s="67">
        <f t="shared" si="6"/>
        <v>589568</v>
      </c>
      <c r="J60" s="67">
        <f t="shared" si="6"/>
        <v>2178885</v>
      </c>
      <c r="K60" s="67">
        <f t="shared" si="6"/>
        <v>-434777</v>
      </c>
      <c r="L60" s="67">
        <f t="shared" si="6"/>
        <v>721082</v>
      </c>
      <c r="M60" s="67">
        <f t="shared" si="6"/>
        <v>595304</v>
      </c>
      <c r="N60" s="67">
        <f t="shared" si="6"/>
        <v>881609</v>
      </c>
      <c r="O60" s="67">
        <f t="shared" si="6"/>
        <v>705405</v>
      </c>
      <c r="P60" s="67">
        <f t="shared" si="6"/>
        <v>552464</v>
      </c>
      <c r="Q60" s="67">
        <f t="shared" si="6"/>
        <v>-14106</v>
      </c>
      <c r="R60" s="67">
        <f t="shared" si="6"/>
        <v>1243763</v>
      </c>
      <c r="S60" s="67">
        <f t="shared" si="6"/>
        <v>486990</v>
      </c>
      <c r="T60" s="67">
        <f t="shared" si="6"/>
        <v>-341991</v>
      </c>
      <c r="U60" s="67">
        <f t="shared" si="6"/>
        <v>-281847</v>
      </c>
      <c r="V60" s="67">
        <f t="shared" si="6"/>
        <v>-136848</v>
      </c>
      <c r="W60" s="67">
        <f t="shared" si="6"/>
        <v>4167409</v>
      </c>
      <c r="X60" s="67">
        <f t="shared" si="6"/>
        <v>-25054649</v>
      </c>
      <c r="Y60" s="67">
        <f t="shared" si="6"/>
        <v>29222058</v>
      </c>
      <c r="Z60" s="68">
        <f>+IF(X60&lt;&gt;0,+(Y60/X60)*100,0)</f>
        <v>-116.63327632328834</v>
      </c>
      <c r="AA60" s="65">
        <f>SUM(AA57:AA59)</f>
        <v>-25054649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8054383</v>
      </c>
      <c r="D8" s="20"/>
      <c r="E8" s="21">
        <v>7181442</v>
      </c>
      <c r="F8" s="22">
        <v>7181442</v>
      </c>
      <c r="G8" s="22">
        <v>518712</v>
      </c>
      <c r="H8" s="22">
        <v>568851</v>
      </c>
      <c r="I8" s="22">
        <v>556255</v>
      </c>
      <c r="J8" s="22">
        <v>1643818</v>
      </c>
      <c r="K8" s="22">
        <v>573209</v>
      </c>
      <c r="L8" s="22">
        <v>570064</v>
      </c>
      <c r="M8" s="22">
        <v>575057</v>
      </c>
      <c r="N8" s="22">
        <v>1718330</v>
      </c>
      <c r="O8" s="22">
        <v>568636</v>
      </c>
      <c r="P8" s="22">
        <v>568088</v>
      </c>
      <c r="Q8" s="22">
        <v>568641</v>
      </c>
      <c r="R8" s="22">
        <v>1705365</v>
      </c>
      <c r="S8" s="22">
        <v>568722</v>
      </c>
      <c r="T8" s="22">
        <v>1073492</v>
      </c>
      <c r="U8" s="22">
        <v>908076</v>
      </c>
      <c r="V8" s="22">
        <v>2550290</v>
      </c>
      <c r="W8" s="22">
        <v>7617803</v>
      </c>
      <c r="X8" s="22">
        <v>7181442</v>
      </c>
      <c r="Y8" s="22">
        <v>436361</v>
      </c>
      <c r="Z8" s="23">
        <v>6.0762309296656571</v>
      </c>
      <c r="AA8" s="20">
        <v>7181442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270788</v>
      </c>
      <c r="D13" s="20"/>
      <c r="E13" s="21">
        <v>197658</v>
      </c>
      <c r="F13" s="22">
        <v>197658</v>
      </c>
      <c r="G13" s="22">
        <v>99213</v>
      </c>
      <c r="H13" s="22">
        <v>100216</v>
      </c>
      <c r="I13" s="22">
        <v>103608</v>
      </c>
      <c r="J13" s="22">
        <v>303037</v>
      </c>
      <c r="K13" s="22">
        <v>102112</v>
      </c>
      <c r="L13" s="22">
        <v>86362</v>
      </c>
      <c r="M13" s="22">
        <v>100756</v>
      </c>
      <c r="N13" s="22">
        <v>289230</v>
      </c>
      <c r="O13" s="22">
        <v>103155</v>
      </c>
      <c r="P13" s="22">
        <v>103769</v>
      </c>
      <c r="Q13" s="22">
        <v>102939</v>
      </c>
      <c r="R13" s="22">
        <v>309863</v>
      </c>
      <c r="S13" s="22">
        <v>106093</v>
      </c>
      <c r="T13" s="22">
        <v>102918</v>
      </c>
      <c r="U13" s="22">
        <v>103230</v>
      </c>
      <c r="V13" s="22">
        <v>312241</v>
      </c>
      <c r="W13" s="22">
        <v>1214371</v>
      </c>
      <c r="X13" s="22">
        <v>197658</v>
      </c>
      <c r="Y13" s="22">
        <v>1016713</v>
      </c>
      <c r="Z13" s="23">
        <v>514.3798884942679</v>
      </c>
      <c r="AA13" s="20">
        <v>197658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146938912</v>
      </c>
      <c r="D26" s="20"/>
      <c r="E26" s="21">
        <v>147031643</v>
      </c>
      <c r="F26" s="22">
        <v>148129651</v>
      </c>
      <c r="G26" s="22">
        <v>55846574</v>
      </c>
      <c r="H26" s="22">
        <v>405242</v>
      </c>
      <c r="I26" s="22"/>
      <c r="J26" s="22">
        <v>56251816</v>
      </c>
      <c r="K26" s="22">
        <v>1915785</v>
      </c>
      <c r="L26" s="22">
        <v>7421902</v>
      </c>
      <c r="M26" s="22">
        <v>46638956</v>
      </c>
      <c r="N26" s="22">
        <v>55976643</v>
      </c>
      <c r="O26" s="22"/>
      <c r="P26" s="22">
        <v>415458</v>
      </c>
      <c r="Q26" s="22">
        <v>33507817</v>
      </c>
      <c r="R26" s="22">
        <v>33923275</v>
      </c>
      <c r="S26" s="22"/>
      <c r="T26" s="22"/>
      <c r="U26" s="22">
        <v>1002472</v>
      </c>
      <c r="V26" s="22">
        <v>1002472</v>
      </c>
      <c r="W26" s="22">
        <v>147154206</v>
      </c>
      <c r="X26" s="22">
        <v>148129651</v>
      </c>
      <c r="Y26" s="22">
        <v>-975445</v>
      </c>
      <c r="Z26" s="23">
        <v>-0.65850759345946208</v>
      </c>
      <c r="AA26" s="20">
        <v>148129651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2993</v>
      </c>
      <c r="H27" s="22">
        <v>2994</v>
      </c>
      <c r="I27" s="22">
        <v>2991</v>
      </c>
      <c r="J27" s="22">
        <v>8978</v>
      </c>
      <c r="K27" s="22">
        <v>2919</v>
      </c>
      <c r="L27" s="22">
        <v>2901</v>
      </c>
      <c r="M27" s="22">
        <v>2794</v>
      </c>
      <c r="N27" s="22">
        <v>8614</v>
      </c>
      <c r="O27" s="22">
        <v>2790</v>
      </c>
      <c r="P27" s="22">
        <v>2708</v>
      </c>
      <c r="Q27" s="22">
        <v>2658</v>
      </c>
      <c r="R27" s="22">
        <v>8156</v>
      </c>
      <c r="S27" s="22">
        <v>2459</v>
      </c>
      <c r="T27" s="22">
        <v>2424</v>
      </c>
      <c r="U27" s="22">
        <v>2325</v>
      </c>
      <c r="V27" s="22">
        <v>7208</v>
      </c>
      <c r="W27" s="22">
        <v>32956</v>
      </c>
      <c r="X27" s="22"/>
      <c r="Y27" s="22">
        <v>32956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2626</v>
      </c>
      <c r="H29" s="22">
        <v>2626</v>
      </c>
      <c r="I29" s="22">
        <v>2626</v>
      </c>
      <c r="J29" s="22">
        <v>7878</v>
      </c>
      <c r="K29" s="22">
        <v>2626</v>
      </c>
      <c r="L29" s="22">
        <v>2626</v>
      </c>
      <c r="M29" s="22">
        <v>2626</v>
      </c>
      <c r="N29" s="22">
        <v>7878</v>
      </c>
      <c r="O29" s="22">
        <v>2626</v>
      </c>
      <c r="P29" s="22">
        <v>2626</v>
      </c>
      <c r="Q29" s="22">
        <v>2626</v>
      </c>
      <c r="R29" s="22">
        <v>7878</v>
      </c>
      <c r="S29" s="22">
        <v>2626</v>
      </c>
      <c r="T29" s="22">
        <v>11443</v>
      </c>
      <c r="U29" s="22">
        <v>4131</v>
      </c>
      <c r="V29" s="22">
        <v>18200</v>
      </c>
      <c r="W29" s="22">
        <v>41834</v>
      </c>
      <c r="X29" s="22"/>
      <c r="Y29" s="22">
        <v>41834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155264083</v>
      </c>
      <c r="D33" s="29">
        <f t="shared" ref="D33:Y33" si="0">SUM(D6:D32)</f>
        <v>0</v>
      </c>
      <c r="E33" s="30">
        <f t="shared" si="0"/>
        <v>154410743</v>
      </c>
      <c r="F33" s="31">
        <f t="shared" si="0"/>
        <v>155508751</v>
      </c>
      <c r="G33" s="31">
        <f t="shared" si="0"/>
        <v>56470118</v>
      </c>
      <c r="H33" s="31">
        <f t="shared" si="0"/>
        <v>1079929</v>
      </c>
      <c r="I33" s="31">
        <f t="shared" si="0"/>
        <v>665480</v>
      </c>
      <c r="J33" s="31">
        <f t="shared" si="0"/>
        <v>58215527</v>
      </c>
      <c r="K33" s="31">
        <f t="shared" si="0"/>
        <v>2596651</v>
      </c>
      <c r="L33" s="31">
        <f t="shared" si="0"/>
        <v>8083855</v>
      </c>
      <c r="M33" s="31">
        <f t="shared" si="0"/>
        <v>47320189</v>
      </c>
      <c r="N33" s="31">
        <f t="shared" si="0"/>
        <v>58000695</v>
      </c>
      <c r="O33" s="31">
        <f t="shared" si="0"/>
        <v>677207</v>
      </c>
      <c r="P33" s="31">
        <f t="shared" si="0"/>
        <v>1092649</v>
      </c>
      <c r="Q33" s="31">
        <f t="shared" si="0"/>
        <v>34184681</v>
      </c>
      <c r="R33" s="31">
        <f t="shared" si="0"/>
        <v>35954537</v>
      </c>
      <c r="S33" s="31">
        <f t="shared" si="0"/>
        <v>679900</v>
      </c>
      <c r="T33" s="31">
        <f t="shared" si="0"/>
        <v>1190277</v>
      </c>
      <c r="U33" s="31">
        <f t="shared" si="0"/>
        <v>2020234</v>
      </c>
      <c r="V33" s="31">
        <f t="shared" si="0"/>
        <v>3890411</v>
      </c>
      <c r="W33" s="31">
        <f t="shared" si="0"/>
        <v>156061170</v>
      </c>
      <c r="X33" s="31">
        <f t="shared" si="0"/>
        <v>155508751</v>
      </c>
      <c r="Y33" s="31">
        <f t="shared" si="0"/>
        <v>552419</v>
      </c>
      <c r="Z33" s="32">
        <f>+IF(X33&lt;&gt;0,+(Y33/X33)*100,0)</f>
        <v>0.35523338490449324</v>
      </c>
      <c r="AA33" s="29">
        <f>SUM(AA6:AA32)</f>
        <v>155508751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6371362</v>
      </c>
      <c r="D35" s="20"/>
      <c r="E35" s="21">
        <v>4736834</v>
      </c>
      <c r="F35" s="22">
        <v>5092005</v>
      </c>
      <c r="G35" s="22">
        <v>572591</v>
      </c>
      <c r="H35" s="22">
        <v>446780</v>
      </c>
      <c r="I35" s="22">
        <v>462675</v>
      </c>
      <c r="J35" s="22">
        <v>1482046</v>
      </c>
      <c r="K35" s="22">
        <v>443078</v>
      </c>
      <c r="L35" s="22">
        <v>705437</v>
      </c>
      <c r="M35" s="22">
        <v>464405</v>
      </c>
      <c r="N35" s="22">
        <v>1612920</v>
      </c>
      <c r="O35" s="22">
        <v>471218</v>
      </c>
      <c r="P35" s="22">
        <v>455271</v>
      </c>
      <c r="Q35" s="22">
        <v>459324</v>
      </c>
      <c r="R35" s="22">
        <v>1385813</v>
      </c>
      <c r="S35" s="22">
        <v>452613</v>
      </c>
      <c r="T35" s="22">
        <v>480943</v>
      </c>
      <c r="U35" s="22">
        <v>365279</v>
      </c>
      <c r="V35" s="22">
        <v>1298835</v>
      </c>
      <c r="W35" s="22">
        <v>5779614</v>
      </c>
      <c r="X35" s="22">
        <v>5092005</v>
      </c>
      <c r="Y35" s="22">
        <v>687609</v>
      </c>
      <c r="Z35" s="23">
        <v>13.503698444915116</v>
      </c>
      <c r="AA35" s="20">
        <v>5092005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1590865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118400</v>
      </c>
      <c r="V38" s="22">
        <v>118400</v>
      </c>
      <c r="W38" s="22">
        <v>118400</v>
      </c>
      <c r="X38" s="22">
        <v>1517688</v>
      </c>
      <c r="Y38" s="22">
        <v>-1399288</v>
      </c>
      <c r="Z38" s="23">
        <v>-92.198660067154776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349608</v>
      </c>
      <c r="D40" s="20"/>
      <c r="E40" s="21">
        <v>378803</v>
      </c>
      <c r="F40" s="22">
        <v>534227</v>
      </c>
      <c r="G40" s="22"/>
      <c r="H40" s="22">
        <v>63134</v>
      </c>
      <c r="I40" s="22">
        <v>31567</v>
      </c>
      <c r="J40" s="22">
        <v>94701</v>
      </c>
      <c r="K40" s="22">
        <v>31567</v>
      </c>
      <c r="L40" s="22"/>
      <c r="M40" s="22">
        <v>193463</v>
      </c>
      <c r="N40" s="22">
        <v>225030</v>
      </c>
      <c r="O40" s="22">
        <v>53288</v>
      </c>
      <c r="P40" s="22">
        <v>53288</v>
      </c>
      <c r="Q40" s="22">
        <v>53288</v>
      </c>
      <c r="R40" s="22">
        <v>159864</v>
      </c>
      <c r="S40" s="22">
        <v>53288</v>
      </c>
      <c r="T40" s="22">
        <v>53288</v>
      </c>
      <c r="U40" s="22"/>
      <c r="V40" s="22">
        <v>106576</v>
      </c>
      <c r="W40" s="22">
        <v>586171</v>
      </c>
      <c r="X40" s="22">
        <v>534227</v>
      </c>
      <c r="Y40" s="22">
        <v>51944</v>
      </c>
      <c r="Z40" s="23">
        <v>9.7232075503484481</v>
      </c>
      <c r="AA40" s="20">
        <v>534227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1561005</v>
      </c>
      <c r="F42" s="22">
        <v>1561005</v>
      </c>
      <c r="G42" s="22"/>
      <c r="H42" s="22"/>
      <c r="I42" s="22">
        <v>5000</v>
      </c>
      <c r="J42" s="22">
        <v>5000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5000</v>
      </c>
      <c r="X42" s="22">
        <v>1561005</v>
      </c>
      <c r="Y42" s="22">
        <v>-1556005</v>
      </c>
      <c r="Z42" s="23">
        <v>-99.679693530770237</v>
      </c>
      <c r="AA42" s="20">
        <v>1561005</v>
      </c>
    </row>
    <row r="43" spans="1:27" x14ac:dyDescent="0.25">
      <c r="A43" s="19" t="s">
        <v>68</v>
      </c>
      <c r="B43" s="15" t="s">
        <v>32</v>
      </c>
      <c r="C43" s="20">
        <v>16669341</v>
      </c>
      <c r="D43" s="20"/>
      <c r="E43" s="21">
        <v>13000000</v>
      </c>
      <c r="F43" s="22">
        <v>14098008</v>
      </c>
      <c r="G43" s="22"/>
      <c r="H43" s="22">
        <v>352384</v>
      </c>
      <c r="I43" s="22"/>
      <c r="J43" s="22">
        <v>352384</v>
      </c>
      <c r="K43" s="22">
        <v>1499310</v>
      </c>
      <c r="L43" s="22">
        <v>5841926</v>
      </c>
      <c r="M43" s="22">
        <v>1591454</v>
      </c>
      <c r="N43" s="22">
        <v>8932690</v>
      </c>
      <c r="O43" s="22"/>
      <c r="P43" s="22">
        <v>314141</v>
      </c>
      <c r="Q43" s="22"/>
      <c r="R43" s="22">
        <v>314141</v>
      </c>
      <c r="S43" s="22"/>
      <c r="T43" s="22"/>
      <c r="U43" s="22">
        <v>841919</v>
      </c>
      <c r="V43" s="22">
        <v>841919</v>
      </c>
      <c r="W43" s="22">
        <v>10441134</v>
      </c>
      <c r="X43" s="22">
        <v>14098008</v>
      </c>
      <c r="Y43" s="22">
        <v>-3656874</v>
      </c>
      <c r="Z43" s="23">
        <v>-25.938941161049133</v>
      </c>
      <c r="AA43" s="20">
        <v>14098008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382950</v>
      </c>
      <c r="D45" s="20"/>
      <c r="E45" s="21">
        <v>248936</v>
      </c>
      <c r="F45" s="22">
        <v>248936</v>
      </c>
      <c r="G45" s="22">
        <v>27085</v>
      </c>
      <c r="H45" s="22">
        <v>23525</v>
      </c>
      <c r="I45" s="22">
        <v>15664</v>
      </c>
      <c r="J45" s="22">
        <v>66274</v>
      </c>
      <c r="K45" s="22">
        <v>15547</v>
      </c>
      <c r="L45" s="22">
        <v>15422</v>
      </c>
      <c r="M45" s="22">
        <v>15444</v>
      </c>
      <c r="N45" s="22">
        <v>46413</v>
      </c>
      <c r="O45" s="22">
        <v>15507</v>
      </c>
      <c r="P45" s="22">
        <v>15519</v>
      </c>
      <c r="Q45" s="22">
        <v>15036</v>
      </c>
      <c r="R45" s="22">
        <v>46062</v>
      </c>
      <c r="S45" s="22">
        <v>15445</v>
      </c>
      <c r="T45" s="22">
        <v>15349</v>
      </c>
      <c r="U45" s="22"/>
      <c r="V45" s="22">
        <v>30794</v>
      </c>
      <c r="W45" s="22">
        <v>189543</v>
      </c>
      <c r="X45" s="22">
        <v>248936</v>
      </c>
      <c r="Y45" s="22">
        <v>-59393</v>
      </c>
      <c r="Z45" s="23">
        <v>-23.858742809396794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>
        <v>175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25364301</v>
      </c>
      <c r="D48" s="29">
        <f t="shared" ref="D48:Y48" si="1">SUM(D35:D47)</f>
        <v>0</v>
      </c>
      <c r="E48" s="30">
        <f t="shared" si="1"/>
        <v>21443266</v>
      </c>
      <c r="F48" s="31">
        <f t="shared" si="1"/>
        <v>23051869</v>
      </c>
      <c r="G48" s="31">
        <f t="shared" si="1"/>
        <v>599676</v>
      </c>
      <c r="H48" s="31">
        <f t="shared" si="1"/>
        <v>885823</v>
      </c>
      <c r="I48" s="31">
        <f t="shared" si="1"/>
        <v>514906</v>
      </c>
      <c r="J48" s="31">
        <f t="shared" si="1"/>
        <v>2000405</v>
      </c>
      <c r="K48" s="31">
        <f t="shared" si="1"/>
        <v>1989502</v>
      </c>
      <c r="L48" s="31">
        <f t="shared" si="1"/>
        <v>6562785</v>
      </c>
      <c r="M48" s="31">
        <f t="shared" si="1"/>
        <v>2264766</v>
      </c>
      <c r="N48" s="31">
        <f t="shared" si="1"/>
        <v>10817053</v>
      </c>
      <c r="O48" s="31">
        <f t="shared" si="1"/>
        <v>540013</v>
      </c>
      <c r="P48" s="31">
        <f t="shared" si="1"/>
        <v>838219</v>
      </c>
      <c r="Q48" s="31">
        <f t="shared" si="1"/>
        <v>527648</v>
      </c>
      <c r="R48" s="31">
        <f t="shared" si="1"/>
        <v>1905880</v>
      </c>
      <c r="S48" s="31">
        <f t="shared" si="1"/>
        <v>521346</v>
      </c>
      <c r="T48" s="31">
        <f t="shared" si="1"/>
        <v>549580</v>
      </c>
      <c r="U48" s="31">
        <f t="shared" si="1"/>
        <v>1325598</v>
      </c>
      <c r="V48" s="31">
        <f t="shared" si="1"/>
        <v>2396524</v>
      </c>
      <c r="W48" s="31">
        <f t="shared" si="1"/>
        <v>17119862</v>
      </c>
      <c r="X48" s="31">
        <f t="shared" si="1"/>
        <v>23051869</v>
      </c>
      <c r="Y48" s="31">
        <f t="shared" si="1"/>
        <v>-5932007</v>
      </c>
      <c r="Z48" s="32">
        <f>+IF(X48&lt;&gt;0,+(Y48/X48)*100,0)</f>
        <v>-25.73330171189156</v>
      </c>
      <c r="AA48" s="29">
        <f>SUM(AA35:AA47)</f>
        <v>23051869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129899782</v>
      </c>
      <c r="D49" s="39">
        <f t="shared" si="2"/>
        <v>0</v>
      </c>
      <c r="E49" s="40">
        <f t="shared" si="2"/>
        <v>132967477</v>
      </c>
      <c r="F49" s="41">
        <f t="shared" si="2"/>
        <v>132456882</v>
      </c>
      <c r="G49" s="41">
        <f t="shared" si="2"/>
        <v>55870442</v>
      </c>
      <c r="H49" s="41">
        <f t="shared" si="2"/>
        <v>194106</v>
      </c>
      <c r="I49" s="41">
        <f t="shared" si="2"/>
        <v>150574</v>
      </c>
      <c r="J49" s="41">
        <f t="shared" si="2"/>
        <v>56215122</v>
      </c>
      <c r="K49" s="41">
        <f t="shared" si="2"/>
        <v>607149</v>
      </c>
      <c r="L49" s="41">
        <f t="shared" si="2"/>
        <v>1521070</v>
      </c>
      <c r="M49" s="41">
        <f t="shared" si="2"/>
        <v>45055423</v>
      </c>
      <c r="N49" s="41">
        <f t="shared" si="2"/>
        <v>47183642</v>
      </c>
      <c r="O49" s="41">
        <f t="shared" si="2"/>
        <v>137194</v>
      </c>
      <c r="P49" s="41">
        <f t="shared" si="2"/>
        <v>254430</v>
      </c>
      <c r="Q49" s="41">
        <f t="shared" si="2"/>
        <v>33657033</v>
      </c>
      <c r="R49" s="41">
        <f t="shared" si="2"/>
        <v>34048657</v>
      </c>
      <c r="S49" s="41">
        <f t="shared" si="2"/>
        <v>158554</v>
      </c>
      <c r="T49" s="41">
        <f t="shared" si="2"/>
        <v>640697</v>
      </c>
      <c r="U49" s="41">
        <f t="shared" si="2"/>
        <v>694636</v>
      </c>
      <c r="V49" s="41">
        <f t="shared" si="2"/>
        <v>1493887</v>
      </c>
      <c r="W49" s="41">
        <f t="shared" si="2"/>
        <v>138941308</v>
      </c>
      <c r="X49" s="41">
        <f t="shared" si="2"/>
        <v>132456882</v>
      </c>
      <c r="Y49" s="41">
        <f t="shared" si="2"/>
        <v>6484426</v>
      </c>
      <c r="Z49" s="42">
        <f>+IF(X49&lt;&gt;0,+(Y49/X49)*100,0)</f>
        <v>4.895499503000531</v>
      </c>
      <c r="AA49" s="39">
        <f>+AA33-AA48</f>
        <v>132456882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129899782</v>
      </c>
      <c r="D52" s="48">
        <f t="shared" si="3"/>
        <v>0</v>
      </c>
      <c r="E52" s="49">
        <f t="shared" si="3"/>
        <v>132967477</v>
      </c>
      <c r="F52" s="50">
        <f t="shared" si="3"/>
        <v>132456882</v>
      </c>
      <c r="G52" s="50">
        <f t="shared" si="3"/>
        <v>55870442</v>
      </c>
      <c r="H52" s="50">
        <f t="shared" si="3"/>
        <v>194106</v>
      </c>
      <c r="I52" s="50">
        <f t="shared" si="3"/>
        <v>150574</v>
      </c>
      <c r="J52" s="50">
        <f t="shared" si="3"/>
        <v>56215122</v>
      </c>
      <c r="K52" s="50">
        <f t="shared" si="3"/>
        <v>607149</v>
      </c>
      <c r="L52" s="50">
        <f t="shared" si="3"/>
        <v>1521070</v>
      </c>
      <c r="M52" s="50">
        <f t="shared" si="3"/>
        <v>45055423</v>
      </c>
      <c r="N52" s="50">
        <f t="shared" si="3"/>
        <v>47183642</v>
      </c>
      <c r="O52" s="50">
        <f t="shared" si="3"/>
        <v>137194</v>
      </c>
      <c r="P52" s="50">
        <f t="shared" si="3"/>
        <v>254430</v>
      </c>
      <c r="Q52" s="50">
        <f t="shared" si="3"/>
        <v>33657033</v>
      </c>
      <c r="R52" s="50">
        <f t="shared" si="3"/>
        <v>34048657</v>
      </c>
      <c r="S52" s="50">
        <f t="shared" si="3"/>
        <v>158554</v>
      </c>
      <c r="T52" s="50">
        <f t="shared" si="3"/>
        <v>640697</v>
      </c>
      <c r="U52" s="50">
        <f t="shared" si="3"/>
        <v>694636</v>
      </c>
      <c r="V52" s="50">
        <f t="shared" si="3"/>
        <v>1493887</v>
      </c>
      <c r="W52" s="50">
        <f t="shared" si="3"/>
        <v>138941308</v>
      </c>
      <c r="X52" s="50">
        <f t="shared" si="3"/>
        <v>132456882</v>
      </c>
      <c r="Y52" s="50">
        <f t="shared" si="3"/>
        <v>6484426</v>
      </c>
      <c r="Z52" s="51">
        <f>+IF(X52&lt;&gt;0,+(Y52/X52)*100,0)</f>
        <v>4.895499503000531</v>
      </c>
      <c r="AA52" s="48">
        <f>SUM(AA49:AA51)</f>
        <v>132456882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129899782</v>
      </c>
      <c r="D54" s="54">
        <f>+D52-D53</f>
        <v>0</v>
      </c>
      <c r="E54" s="55">
        <f t="shared" si="4"/>
        <v>132967477</v>
      </c>
      <c r="F54" s="56">
        <f t="shared" si="4"/>
        <v>132456882</v>
      </c>
      <c r="G54" s="56">
        <f t="shared" si="4"/>
        <v>55870442</v>
      </c>
      <c r="H54" s="56">
        <f t="shared" si="4"/>
        <v>194106</v>
      </c>
      <c r="I54" s="56">
        <f t="shared" si="4"/>
        <v>150574</v>
      </c>
      <c r="J54" s="56">
        <f t="shared" si="4"/>
        <v>56215122</v>
      </c>
      <c r="K54" s="56">
        <f t="shared" si="4"/>
        <v>607149</v>
      </c>
      <c r="L54" s="56">
        <f t="shared" si="4"/>
        <v>1521070</v>
      </c>
      <c r="M54" s="56">
        <f t="shared" si="4"/>
        <v>45055423</v>
      </c>
      <c r="N54" s="56">
        <f t="shared" si="4"/>
        <v>47183642</v>
      </c>
      <c r="O54" s="56">
        <f t="shared" si="4"/>
        <v>137194</v>
      </c>
      <c r="P54" s="56">
        <f t="shared" si="4"/>
        <v>254430</v>
      </c>
      <c r="Q54" s="56">
        <f t="shared" si="4"/>
        <v>33657033</v>
      </c>
      <c r="R54" s="56">
        <f t="shared" si="4"/>
        <v>34048657</v>
      </c>
      <c r="S54" s="56">
        <f t="shared" si="4"/>
        <v>158554</v>
      </c>
      <c r="T54" s="56">
        <f t="shared" si="4"/>
        <v>640697</v>
      </c>
      <c r="U54" s="56">
        <f t="shared" si="4"/>
        <v>694636</v>
      </c>
      <c r="V54" s="56">
        <f t="shared" si="4"/>
        <v>1493887</v>
      </c>
      <c r="W54" s="56">
        <f t="shared" si="4"/>
        <v>138941308</v>
      </c>
      <c r="X54" s="56">
        <f t="shared" si="4"/>
        <v>132456882</v>
      </c>
      <c r="Y54" s="56">
        <f t="shared" si="4"/>
        <v>6484426</v>
      </c>
      <c r="Z54" s="57">
        <f>+IF(X54&lt;&gt;0,+(Y54/X54)*100,0)</f>
        <v>4.895499503000531</v>
      </c>
      <c r="AA54" s="54">
        <f>+AA52-AA53</f>
        <v>132456882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129899782</v>
      </c>
      <c r="D57" s="48">
        <f>SUM(D54:D56)</f>
        <v>0</v>
      </c>
      <c r="E57" s="49">
        <f t="shared" si="5"/>
        <v>132967477</v>
      </c>
      <c r="F57" s="50">
        <f t="shared" si="5"/>
        <v>132456882</v>
      </c>
      <c r="G57" s="50">
        <f t="shared" si="5"/>
        <v>55870442</v>
      </c>
      <c r="H57" s="50">
        <f t="shared" si="5"/>
        <v>194106</v>
      </c>
      <c r="I57" s="50">
        <f t="shared" si="5"/>
        <v>150574</v>
      </c>
      <c r="J57" s="50">
        <f t="shared" si="5"/>
        <v>56215122</v>
      </c>
      <c r="K57" s="50">
        <f t="shared" si="5"/>
        <v>607149</v>
      </c>
      <c r="L57" s="50">
        <f t="shared" si="5"/>
        <v>1521070</v>
      </c>
      <c r="M57" s="50">
        <f t="shared" si="5"/>
        <v>45055423</v>
      </c>
      <c r="N57" s="50">
        <f t="shared" si="5"/>
        <v>47183642</v>
      </c>
      <c r="O57" s="50">
        <f t="shared" si="5"/>
        <v>137194</v>
      </c>
      <c r="P57" s="50">
        <f t="shared" si="5"/>
        <v>254430</v>
      </c>
      <c r="Q57" s="50">
        <f t="shared" si="5"/>
        <v>33657033</v>
      </c>
      <c r="R57" s="50">
        <f t="shared" si="5"/>
        <v>34048657</v>
      </c>
      <c r="S57" s="50">
        <f t="shared" si="5"/>
        <v>158554</v>
      </c>
      <c r="T57" s="50">
        <f t="shared" si="5"/>
        <v>640697</v>
      </c>
      <c r="U57" s="50">
        <f t="shared" si="5"/>
        <v>694636</v>
      </c>
      <c r="V57" s="50">
        <f t="shared" si="5"/>
        <v>1493887</v>
      </c>
      <c r="W57" s="50">
        <f t="shared" si="5"/>
        <v>138941308</v>
      </c>
      <c r="X57" s="50">
        <f t="shared" si="5"/>
        <v>132456882</v>
      </c>
      <c r="Y57" s="50">
        <f t="shared" si="5"/>
        <v>6484426</v>
      </c>
      <c r="Z57" s="51">
        <f>+IF(X57&lt;&gt;0,+(Y57/X57)*100,0)</f>
        <v>4.895499503000531</v>
      </c>
      <c r="AA57" s="48">
        <f>SUM(AA54:AA56)</f>
        <v>132456882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129899782</v>
      </c>
      <c r="D60" s="65">
        <f>SUM(D57:D59)</f>
        <v>0</v>
      </c>
      <c r="E60" s="66">
        <f t="shared" si="6"/>
        <v>132967477</v>
      </c>
      <c r="F60" s="67">
        <f t="shared" si="6"/>
        <v>132456882</v>
      </c>
      <c r="G60" s="67">
        <f t="shared" si="6"/>
        <v>55870442</v>
      </c>
      <c r="H60" s="67">
        <f t="shared" si="6"/>
        <v>194106</v>
      </c>
      <c r="I60" s="67">
        <f t="shared" si="6"/>
        <v>150574</v>
      </c>
      <c r="J60" s="67">
        <f t="shared" si="6"/>
        <v>56215122</v>
      </c>
      <c r="K60" s="67">
        <f t="shared" si="6"/>
        <v>607149</v>
      </c>
      <c r="L60" s="67">
        <f t="shared" si="6"/>
        <v>1521070</v>
      </c>
      <c r="M60" s="67">
        <f t="shared" si="6"/>
        <v>45055423</v>
      </c>
      <c r="N60" s="67">
        <f t="shared" si="6"/>
        <v>47183642</v>
      </c>
      <c r="O60" s="67">
        <f t="shared" si="6"/>
        <v>137194</v>
      </c>
      <c r="P60" s="67">
        <f t="shared" si="6"/>
        <v>254430</v>
      </c>
      <c r="Q60" s="67">
        <f t="shared" si="6"/>
        <v>33657033</v>
      </c>
      <c r="R60" s="67">
        <f t="shared" si="6"/>
        <v>34048657</v>
      </c>
      <c r="S60" s="67">
        <f t="shared" si="6"/>
        <v>158554</v>
      </c>
      <c r="T60" s="67">
        <f t="shared" si="6"/>
        <v>640697</v>
      </c>
      <c r="U60" s="67">
        <f t="shared" si="6"/>
        <v>694636</v>
      </c>
      <c r="V60" s="67">
        <f t="shared" si="6"/>
        <v>1493887</v>
      </c>
      <c r="W60" s="67">
        <f t="shared" si="6"/>
        <v>138941308</v>
      </c>
      <c r="X60" s="67">
        <f t="shared" si="6"/>
        <v>132456882</v>
      </c>
      <c r="Y60" s="67">
        <f t="shared" si="6"/>
        <v>6484426</v>
      </c>
      <c r="Z60" s="68">
        <f>+IF(X60&lt;&gt;0,+(Y60/X60)*100,0)</f>
        <v>4.895499503000531</v>
      </c>
      <c r="AA60" s="65">
        <f>SUM(AA57:AA59)</f>
        <v>132456882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4906660</v>
      </c>
      <c r="D8" s="20"/>
      <c r="E8" s="21">
        <v>5100263</v>
      </c>
      <c r="F8" s="22">
        <v>5111192</v>
      </c>
      <c r="G8" s="22">
        <v>354911</v>
      </c>
      <c r="H8" s="22">
        <v>354101</v>
      </c>
      <c r="I8" s="22">
        <v>354161</v>
      </c>
      <c r="J8" s="22">
        <v>1063173</v>
      </c>
      <c r="K8" s="22">
        <v>354161</v>
      </c>
      <c r="L8" s="22">
        <v>356088</v>
      </c>
      <c r="M8" s="22">
        <v>354016</v>
      </c>
      <c r="N8" s="22">
        <v>1064265</v>
      </c>
      <c r="O8" s="22">
        <v>354089</v>
      </c>
      <c r="P8" s="22">
        <v>354089</v>
      </c>
      <c r="Q8" s="22">
        <v>355798</v>
      </c>
      <c r="R8" s="22">
        <v>1063976</v>
      </c>
      <c r="S8" s="22">
        <v>326890</v>
      </c>
      <c r="T8" s="22">
        <v>376956</v>
      </c>
      <c r="U8" s="22">
        <v>413163</v>
      </c>
      <c r="V8" s="22">
        <v>1117009</v>
      </c>
      <c r="W8" s="22">
        <v>4308423</v>
      </c>
      <c r="X8" s="22">
        <v>5111192</v>
      </c>
      <c r="Y8" s="22">
        <v>-802769</v>
      </c>
      <c r="Z8" s="23">
        <v>-15.706101433872959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4906660</v>
      </c>
      <c r="D33" s="29">
        <f t="shared" ref="D33:Y33" si="0">SUM(D6:D32)</f>
        <v>0</v>
      </c>
      <c r="E33" s="30">
        <f t="shared" si="0"/>
        <v>5100263</v>
      </c>
      <c r="F33" s="31">
        <f t="shared" si="0"/>
        <v>5111192</v>
      </c>
      <c r="G33" s="31">
        <f t="shared" si="0"/>
        <v>354911</v>
      </c>
      <c r="H33" s="31">
        <f t="shared" si="0"/>
        <v>354101</v>
      </c>
      <c r="I33" s="31">
        <f t="shared" si="0"/>
        <v>354161</v>
      </c>
      <c r="J33" s="31">
        <f t="shared" si="0"/>
        <v>1063173</v>
      </c>
      <c r="K33" s="31">
        <f t="shared" si="0"/>
        <v>354161</v>
      </c>
      <c r="L33" s="31">
        <f t="shared" si="0"/>
        <v>356088</v>
      </c>
      <c r="M33" s="31">
        <f t="shared" si="0"/>
        <v>354016</v>
      </c>
      <c r="N33" s="31">
        <f t="shared" si="0"/>
        <v>1064265</v>
      </c>
      <c r="O33" s="31">
        <f t="shared" si="0"/>
        <v>354089</v>
      </c>
      <c r="P33" s="31">
        <f t="shared" si="0"/>
        <v>354089</v>
      </c>
      <c r="Q33" s="31">
        <f t="shared" si="0"/>
        <v>355798</v>
      </c>
      <c r="R33" s="31">
        <f t="shared" si="0"/>
        <v>1063976</v>
      </c>
      <c r="S33" s="31">
        <f t="shared" si="0"/>
        <v>326890</v>
      </c>
      <c r="T33" s="31">
        <f t="shared" si="0"/>
        <v>376956</v>
      </c>
      <c r="U33" s="31">
        <f t="shared" si="0"/>
        <v>413163</v>
      </c>
      <c r="V33" s="31">
        <f t="shared" si="0"/>
        <v>1117009</v>
      </c>
      <c r="W33" s="31">
        <f t="shared" si="0"/>
        <v>4308423</v>
      </c>
      <c r="X33" s="31">
        <f t="shared" si="0"/>
        <v>5111192</v>
      </c>
      <c r="Y33" s="31">
        <f t="shared" si="0"/>
        <v>-802769</v>
      </c>
      <c r="Z33" s="32">
        <f>+IF(X33&lt;&gt;0,+(Y33/X33)*100,0)</f>
        <v>-15.706101433872959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20762549</v>
      </c>
      <c r="D35" s="20"/>
      <c r="E35" s="21">
        <v>23286477</v>
      </c>
      <c r="F35" s="22">
        <v>23717029</v>
      </c>
      <c r="G35" s="22"/>
      <c r="H35" s="22"/>
      <c r="I35" s="22">
        <v>1709630</v>
      </c>
      <c r="J35" s="22">
        <v>1709630</v>
      </c>
      <c r="K35" s="22">
        <v>4882760</v>
      </c>
      <c r="L35" s="22">
        <v>1716170</v>
      </c>
      <c r="M35" s="22">
        <v>2554108</v>
      </c>
      <c r="N35" s="22">
        <v>9153038</v>
      </c>
      <c r="O35" s="22">
        <v>1617546</v>
      </c>
      <c r="P35" s="22">
        <v>1345124</v>
      </c>
      <c r="Q35" s="22">
        <v>1369203</v>
      </c>
      <c r="R35" s="22">
        <v>4331873</v>
      </c>
      <c r="S35" s="22">
        <v>1528146</v>
      </c>
      <c r="T35" s="22">
        <v>1809791</v>
      </c>
      <c r="U35" s="22">
        <v>1719330</v>
      </c>
      <c r="V35" s="22">
        <v>5057267</v>
      </c>
      <c r="W35" s="22">
        <v>20251808</v>
      </c>
      <c r="X35" s="22">
        <v>23717029</v>
      </c>
      <c r="Y35" s="22">
        <v>-3465221</v>
      </c>
      <c r="Z35" s="23">
        <v>-14.610687535947273</v>
      </c>
      <c r="AA35" s="20">
        <v>23717029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24583770</v>
      </c>
      <c r="Y39" s="22">
        <v>-24583770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9587494</v>
      </c>
      <c r="D42" s="20"/>
      <c r="E42" s="21">
        <v>5000000</v>
      </c>
      <c r="F42" s="22">
        <v>7000000</v>
      </c>
      <c r="G42" s="22">
        <v>17100</v>
      </c>
      <c r="H42" s="22">
        <v>385</v>
      </c>
      <c r="I42" s="22"/>
      <c r="J42" s="22">
        <v>17485</v>
      </c>
      <c r="K42" s="22"/>
      <c r="L42" s="22"/>
      <c r="M42" s="22"/>
      <c r="N42" s="22"/>
      <c r="O42" s="22"/>
      <c r="P42" s="22"/>
      <c r="Q42" s="22">
        <v>1165674</v>
      </c>
      <c r="R42" s="22">
        <v>1165674</v>
      </c>
      <c r="S42" s="22">
        <v>2053525</v>
      </c>
      <c r="T42" s="22">
        <v>4996</v>
      </c>
      <c r="U42" s="22">
        <v>1203285</v>
      </c>
      <c r="V42" s="22">
        <v>3261806</v>
      </c>
      <c r="W42" s="22">
        <v>4444965</v>
      </c>
      <c r="X42" s="22">
        <v>7000000</v>
      </c>
      <c r="Y42" s="22">
        <v>-2555035</v>
      </c>
      <c r="Z42" s="23">
        <v>-36.500500000000002</v>
      </c>
      <c r="AA42" s="20">
        <v>7000000</v>
      </c>
    </row>
    <row r="43" spans="1:27" x14ac:dyDescent="0.25">
      <c r="A43" s="19" t="s">
        <v>68</v>
      </c>
      <c r="B43" s="15" t="s">
        <v>32</v>
      </c>
      <c r="C43" s="20">
        <v>20</v>
      </c>
      <c r="D43" s="20"/>
      <c r="E43" s="21">
        <v>5000000</v>
      </c>
      <c r="F43" s="22">
        <v>7000000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7000000</v>
      </c>
      <c r="Y43" s="22">
        <v>-7000000</v>
      </c>
      <c r="Z43" s="23">
        <v>-100</v>
      </c>
      <c r="AA43" s="20">
        <v>7000000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183840</v>
      </c>
      <c r="D45" s="20"/>
      <c r="E45" s="21">
        <v>232849</v>
      </c>
      <c r="F45" s="22">
        <v>232849</v>
      </c>
      <c r="G45" s="22"/>
      <c r="H45" s="22"/>
      <c r="I45" s="22">
        <v>16409</v>
      </c>
      <c r="J45" s="22">
        <v>16409</v>
      </c>
      <c r="K45" s="22">
        <v>43126</v>
      </c>
      <c r="L45" s="22">
        <v>15174</v>
      </c>
      <c r="M45" s="22">
        <v>23556</v>
      </c>
      <c r="N45" s="22">
        <v>81856</v>
      </c>
      <c r="O45" s="22">
        <v>14284</v>
      </c>
      <c r="P45" s="22">
        <v>12930</v>
      </c>
      <c r="Q45" s="22">
        <v>11790</v>
      </c>
      <c r="R45" s="22">
        <v>39004</v>
      </c>
      <c r="S45" s="22">
        <v>13319</v>
      </c>
      <c r="T45" s="22">
        <v>16196</v>
      </c>
      <c r="U45" s="22">
        <v>15326</v>
      </c>
      <c r="V45" s="22">
        <v>44841</v>
      </c>
      <c r="W45" s="22">
        <v>182110</v>
      </c>
      <c r="X45" s="22">
        <v>232849</v>
      </c>
      <c r="Y45" s="22">
        <v>-50739</v>
      </c>
      <c r="Z45" s="23">
        <v>-21.790516600887269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30533903</v>
      </c>
      <c r="D48" s="29">
        <f t="shared" ref="D48:Y48" si="1">SUM(D35:D47)</f>
        <v>0</v>
      </c>
      <c r="E48" s="30">
        <f t="shared" si="1"/>
        <v>58103096</v>
      </c>
      <c r="F48" s="31">
        <f t="shared" si="1"/>
        <v>62533648</v>
      </c>
      <c r="G48" s="31">
        <f t="shared" si="1"/>
        <v>17100</v>
      </c>
      <c r="H48" s="31">
        <f t="shared" si="1"/>
        <v>385</v>
      </c>
      <c r="I48" s="31">
        <f t="shared" si="1"/>
        <v>1726039</v>
      </c>
      <c r="J48" s="31">
        <f t="shared" si="1"/>
        <v>1743524</v>
      </c>
      <c r="K48" s="31">
        <f t="shared" si="1"/>
        <v>4925886</v>
      </c>
      <c r="L48" s="31">
        <f t="shared" si="1"/>
        <v>1731344</v>
      </c>
      <c r="M48" s="31">
        <f t="shared" si="1"/>
        <v>2577664</v>
      </c>
      <c r="N48" s="31">
        <f t="shared" si="1"/>
        <v>9234894</v>
      </c>
      <c r="O48" s="31">
        <f t="shared" si="1"/>
        <v>1631830</v>
      </c>
      <c r="P48" s="31">
        <f t="shared" si="1"/>
        <v>1358054</v>
      </c>
      <c r="Q48" s="31">
        <f t="shared" si="1"/>
        <v>2546667</v>
      </c>
      <c r="R48" s="31">
        <f t="shared" si="1"/>
        <v>5536551</v>
      </c>
      <c r="S48" s="31">
        <f t="shared" si="1"/>
        <v>3594990</v>
      </c>
      <c r="T48" s="31">
        <f t="shared" si="1"/>
        <v>1830983</v>
      </c>
      <c r="U48" s="31">
        <f t="shared" si="1"/>
        <v>2937941</v>
      </c>
      <c r="V48" s="31">
        <f t="shared" si="1"/>
        <v>8363914</v>
      </c>
      <c r="W48" s="31">
        <f t="shared" si="1"/>
        <v>24878883</v>
      </c>
      <c r="X48" s="31">
        <f t="shared" si="1"/>
        <v>62533648</v>
      </c>
      <c r="Y48" s="31">
        <f t="shared" si="1"/>
        <v>-37654765</v>
      </c>
      <c r="Z48" s="32">
        <f>+IF(X48&lt;&gt;0,+(Y48/X48)*100,0)</f>
        <v>-60.215206059943917</v>
      </c>
      <c r="AA48" s="29">
        <f>SUM(AA35:AA47)</f>
        <v>62533648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-25627243</v>
      </c>
      <c r="D49" s="39">
        <f t="shared" si="2"/>
        <v>0</v>
      </c>
      <c r="E49" s="40">
        <f t="shared" si="2"/>
        <v>-53002833</v>
      </c>
      <c r="F49" s="41">
        <f t="shared" si="2"/>
        <v>-57422456</v>
      </c>
      <c r="G49" s="41">
        <f t="shared" si="2"/>
        <v>337811</v>
      </c>
      <c r="H49" s="41">
        <f t="shared" si="2"/>
        <v>353716</v>
      </c>
      <c r="I49" s="41">
        <f t="shared" si="2"/>
        <v>-1371878</v>
      </c>
      <c r="J49" s="41">
        <f t="shared" si="2"/>
        <v>-680351</v>
      </c>
      <c r="K49" s="41">
        <f t="shared" si="2"/>
        <v>-4571725</v>
      </c>
      <c r="L49" s="41">
        <f t="shared" si="2"/>
        <v>-1375256</v>
      </c>
      <c r="M49" s="41">
        <f t="shared" si="2"/>
        <v>-2223648</v>
      </c>
      <c r="N49" s="41">
        <f t="shared" si="2"/>
        <v>-8170629</v>
      </c>
      <c r="O49" s="41">
        <f t="shared" si="2"/>
        <v>-1277741</v>
      </c>
      <c r="P49" s="41">
        <f t="shared" si="2"/>
        <v>-1003965</v>
      </c>
      <c r="Q49" s="41">
        <f t="shared" si="2"/>
        <v>-2190869</v>
      </c>
      <c r="R49" s="41">
        <f t="shared" si="2"/>
        <v>-4472575</v>
      </c>
      <c r="S49" s="41">
        <f t="shared" si="2"/>
        <v>-3268100</v>
      </c>
      <c r="T49" s="41">
        <f t="shared" si="2"/>
        <v>-1454027</v>
      </c>
      <c r="U49" s="41">
        <f t="shared" si="2"/>
        <v>-2524778</v>
      </c>
      <c r="V49" s="41">
        <f t="shared" si="2"/>
        <v>-7246905</v>
      </c>
      <c r="W49" s="41">
        <f t="shared" si="2"/>
        <v>-20570460</v>
      </c>
      <c r="X49" s="41">
        <f t="shared" si="2"/>
        <v>-57422456</v>
      </c>
      <c r="Y49" s="41">
        <f t="shared" si="2"/>
        <v>36851996</v>
      </c>
      <c r="Z49" s="42">
        <f>+IF(X49&lt;&gt;0,+(Y49/X49)*100,0)</f>
        <v>-64.176976338316152</v>
      </c>
      <c r="AA49" s="39">
        <f>+AA33-AA48</f>
        <v>-57422456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-25627243</v>
      </c>
      <c r="D52" s="48">
        <f t="shared" si="3"/>
        <v>0</v>
      </c>
      <c r="E52" s="49">
        <f t="shared" si="3"/>
        <v>-53002833</v>
      </c>
      <c r="F52" s="50">
        <f t="shared" si="3"/>
        <v>-57422456</v>
      </c>
      <c r="G52" s="50">
        <f t="shared" si="3"/>
        <v>337811</v>
      </c>
      <c r="H52" s="50">
        <f t="shared" si="3"/>
        <v>353716</v>
      </c>
      <c r="I52" s="50">
        <f t="shared" si="3"/>
        <v>-1371878</v>
      </c>
      <c r="J52" s="50">
        <f t="shared" si="3"/>
        <v>-680351</v>
      </c>
      <c r="K52" s="50">
        <f t="shared" si="3"/>
        <v>-4571725</v>
      </c>
      <c r="L52" s="50">
        <f t="shared" si="3"/>
        <v>-1375256</v>
      </c>
      <c r="M52" s="50">
        <f t="shared" si="3"/>
        <v>-2223648</v>
      </c>
      <c r="N52" s="50">
        <f t="shared" si="3"/>
        <v>-8170629</v>
      </c>
      <c r="O52" s="50">
        <f t="shared" si="3"/>
        <v>-1277741</v>
      </c>
      <c r="P52" s="50">
        <f t="shared" si="3"/>
        <v>-1003965</v>
      </c>
      <c r="Q52" s="50">
        <f t="shared" si="3"/>
        <v>-2190869</v>
      </c>
      <c r="R52" s="50">
        <f t="shared" si="3"/>
        <v>-4472575</v>
      </c>
      <c r="S52" s="50">
        <f t="shared" si="3"/>
        <v>-3268100</v>
      </c>
      <c r="T52" s="50">
        <f t="shared" si="3"/>
        <v>-1454027</v>
      </c>
      <c r="U52" s="50">
        <f t="shared" si="3"/>
        <v>-2524778</v>
      </c>
      <c r="V52" s="50">
        <f t="shared" si="3"/>
        <v>-7246905</v>
      </c>
      <c r="W52" s="50">
        <f t="shared" si="3"/>
        <v>-20570460</v>
      </c>
      <c r="X52" s="50">
        <f t="shared" si="3"/>
        <v>-57422456</v>
      </c>
      <c r="Y52" s="50">
        <f t="shared" si="3"/>
        <v>36851996</v>
      </c>
      <c r="Z52" s="51">
        <f>+IF(X52&lt;&gt;0,+(Y52/X52)*100,0)</f>
        <v>-64.176976338316152</v>
      </c>
      <c r="AA52" s="48">
        <f>SUM(AA49:AA51)</f>
        <v>-57422456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-25627243</v>
      </c>
      <c r="D54" s="54">
        <f>+D52-D53</f>
        <v>0</v>
      </c>
      <c r="E54" s="55">
        <f t="shared" si="4"/>
        <v>-53002833</v>
      </c>
      <c r="F54" s="56">
        <f t="shared" si="4"/>
        <v>-57422456</v>
      </c>
      <c r="G54" s="56">
        <f t="shared" si="4"/>
        <v>337811</v>
      </c>
      <c r="H54" s="56">
        <f t="shared" si="4"/>
        <v>353716</v>
      </c>
      <c r="I54" s="56">
        <f t="shared" si="4"/>
        <v>-1371878</v>
      </c>
      <c r="J54" s="56">
        <f t="shared" si="4"/>
        <v>-680351</v>
      </c>
      <c r="K54" s="56">
        <f t="shared" si="4"/>
        <v>-4571725</v>
      </c>
      <c r="L54" s="56">
        <f t="shared" si="4"/>
        <v>-1375256</v>
      </c>
      <c r="M54" s="56">
        <f t="shared" si="4"/>
        <v>-2223648</v>
      </c>
      <c r="N54" s="56">
        <f t="shared" si="4"/>
        <v>-8170629</v>
      </c>
      <c r="O54" s="56">
        <f t="shared" si="4"/>
        <v>-1277741</v>
      </c>
      <c r="P54" s="56">
        <f t="shared" si="4"/>
        <v>-1003965</v>
      </c>
      <c r="Q54" s="56">
        <f t="shared" si="4"/>
        <v>-2190869</v>
      </c>
      <c r="R54" s="56">
        <f t="shared" si="4"/>
        <v>-4472575</v>
      </c>
      <c r="S54" s="56">
        <f t="shared" si="4"/>
        <v>-3268100</v>
      </c>
      <c r="T54" s="56">
        <f t="shared" si="4"/>
        <v>-1454027</v>
      </c>
      <c r="U54" s="56">
        <f t="shared" si="4"/>
        <v>-2524778</v>
      </c>
      <c r="V54" s="56">
        <f t="shared" si="4"/>
        <v>-7246905</v>
      </c>
      <c r="W54" s="56">
        <f t="shared" si="4"/>
        <v>-20570460</v>
      </c>
      <c r="X54" s="56">
        <f t="shared" si="4"/>
        <v>-57422456</v>
      </c>
      <c r="Y54" s="56">
        <f t="shared" si="4"/>
        <v>36851996</v>
      </c>
      <c r="Z54" s="57">
        <f>+IF(X54&lt;&gt;0,+(Y54/X54)*100,0)</f>
        <v>-64.176976338316152</v>
      </c>
      <c r="AA54" s="54">
        <f>+AA52-AA53</f>
        <v>-57422456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-25627243</v>
      </c>
      <c r="D57" s="48">
        <f>SUM(D54:D56)</f>
        <v>0</v>
      </c>
      <c r="E57" s="49">
        <f t="shared" si="5"/>
        <v>-53002833</v>
      </c>
      <c r="F57" s="50">
        <f t="shared" si="5"/>
        <v>-57422456</v>
      </c>
      <c r="G57" s="50">
        <f t="shared" si="5"/>
        <v>337811</v>
      </c>
      <c r="H57" s="50">
        <f t="shared" si="5"/>
        <v>353716</v>
      </c>
      <c r="I57" s="50">
        <f t="shared" si="5"/>
        <v>-1371878</v>
      </c>
      <c r="J57" s="50">
        <f t="shared" si="5"/>
        <v>-680351</v>
      </c>
      <c r="K57" s="50">
        <f t="shared" si="5"/>
        <v>-4571725</v>
      </c>
      <c r="L57" s="50">
        <f t="shared" si="5"/>
        <v>-1375256</v>
      </c>
      <c r="M57" s="50">
        <f t="shared" si="5"/>
        <v>-2223648</v>
      </c>
      <c r="N57" s="50">
        <f t="shared" si="5"/>
        <v>-8170629</v>
      </c>
      <c r="O57" s="50">
        <f t="shared" si="5"/>
        <v>-1277741</v>
      </c>
      <c r="P57" s="50">
        <f t="shared" si="5"/>
        <v>-1003965</v>
      </c>
      <c r="Q57" s="50">
        <f t="shared" si="5"/>
        <v>-2190869</v>
      </c>
      <c r="R57" s="50">
        <f t="shared" si="5"/>
        <v>-4472575</v>
      </c>
      <c r="S57" s="50">
        <f t="shared" si="5"/>
        <v>-3268100</v>
      </c>
      <c r="T57" s="50">
        <f t="shared" si="5"/>
        <v>-1454027</v>
      </c>
      <c r="U57" s="50">
        <f t="shared" si="5"/>
        <v>-2524778</v>
      </c>
      <c r="V57" s="50">
        <f t="shared" si="5"/>
        <v>-7246905</v>
      </c>
      <c r="W57" s="50">
        <f t="shared" si="5"/>
        <v>-20570460</v>
      </c>
      <c r="X57" s="50">
        <f t="shared" si="5"/>
        <v>-57422456</v>
      </c>
      <c r="Y57" s="50">
        <f t="shared" si="5"/>
        <v>36851996</v>
      </c>
      <c r="Z57" s="51">
        <f>+IF(X57&lt;&gt;0,+(Y57/X57)*100,0)</f>
        <v>-64.176976338316152</v>
      </c>
      <c r="AA57" s="48">
        <f>SUM(AA54:AA56)</f>
        <v>-57422456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-25627243</v>
      </c>
      <c r="D60" s="65">
        <f>SUM(D57:D59)</f>
        <v>0</v>
      </c>
      <c r="E60" s="66">
        <f t="shared" si="6"/>
        <v>-53002833</v>
      </c>
      <c r="F60" s="67">
        <f t="shared" si="6"/>
        <v>-57422456</v>
      </c>
      <c r="G60" s="67">
        <f t="shared" si="6"/>
        <v>337811</v>
      </c>
      <c r="H60" s="67">
        <f t="shared" si="6"/>
        <v>353716</v>
      </c>
      <c r="I60" s="67">
        <f t="shared" si="6"/>
        <v>-1371878</v>
      </c>
      <c r="J60" s="67">
        <f t="shared" si="6"/>
        <v>-680351</v>
      </c>
      <c r="K60" s="67">
        <f t="shared" si="6"/>
        <v>-4571725</v>
      </c>
      <c r="L60" s="67">
        <f t="shared" si="6"/>
        <v>-1375256</v>
      </c>
      <c r="M60" s="67">
        <f t="shared" si="6"/>
        <v>-2223648</v>
      </c>
      <c r="N60" s="67">
        <f t="shared" si="6"/>
        <v>-8170629</v>
      </c>
      <c r="O60" s="67">
        <f t="shared" si="6"/>
        <v>-1277741</v>
      </c>
      <c r="P60" s="67">
        <f t="shared" si="6"/>
        <v>-1003965</v>
      </c>
      <c r="Q60" s="67">
        <f t="shared" si="6"/>
        <v>-2190869</v>
      </c>
      <c r="R60" s="67">
        <f t="shared" si="6"/>
        <v>-4472575</v>
      </c>
      <c r="S60" s="67">
        <f t="shared" si="6"/>
        <v>-3268100</v>
      </c>
      <c r="T60" s="67">
        <f t="shared" si="6"/>
        <v>-1454027</v>
      </c>
      <c r="U60" s="67">
        <f t="shared" si="6"/>
        <v>-2524778</v>
      </c>
      <c r="V60" s="67">
        <f t="shared" si="6"/>
        <v>-7246905</v>
      </c>
      <c r="W60" s="67">
        <f t="shared" si="6"/>
        <v>-20570460</v>
      </c>
      <c r="X60" s="67">
        <f t="shared" si="6"/>
        <v>-57422456</v>
      </c>
      <c r="Y60" s="67">
        <f t="shared" si="6"/>
        <v>36851996</v>
      </c>
      <c r="Z60" s="68">
        <f>+IF(X60&lt;&gt;0,+(Y60/X60)*100,0)</f>
        <v>-64.176976338316152</v>
      </c>
      <c r="AA60" s="65">
        <f>SUM(AA57:AA59)</f>
        <v>-57422456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35627417</v>
      </c>
      <c r="G8" s="22">
        <v>1674310</v>
      </c>
      <c r="H8" s="22">
        <v>1951551</v>
      </c>
      <c r="I8" s="22">
        <v>2185320</v>
      </c>
      <c r="J8" s="22">
        <v>5811181</v>
      </c>
      <c r="K8" s="22">
        <v>2694842</v>
      </c>
      <c r="L8" s="22">
        <v>2419697</v>
      </c>
      <c r="M8" s="22">
        <v>1841869</v>
      </c>
      <c r="N8" s="22">
        <v>6956408</v>
      </c>
      <c r="O8" s="22">
        <v>2423486</v>
      </c>
      <c r="P8" s="22">
        <v>2141276</v>
      </c>
      <c r="Q8" s="22">
        <v>2012913</v>
      </c>
      <c r="R8" s="22">
        <v>6577675</v>
      </c>
      <c r="S8" s="22">
        <v>2869776</v>
      </c>
      <c r="T8" s="22">
        <v>1089334</v>
      </c>
      <c r="U8" s="22">
        <v>2586450</v>
      </c>
      <c r="V8" s="22">
        <v>6545560</v>
      </c>
      <c r="W8" s="22">
        <v>25890824</v>
      </c>
      <c r="X8" s="22">
        <v>35627417</v>
      </c>
      <c r="Y8" s="22">
        <v>-9736593</v>
      </c>
      <c r="Z8" s="23">
        <v>-27.328933220165808</v>
      </c>
      <c r="AA8" s="20">
        <v>35627417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2099196</v>
      </c>
      <c r="D20" s="20"/>
      <c r="E20" s="21">
        <v>18758</v>
      </c>
      <c r="F20" s="22">
        <v>189680</v>
      </c>
      <c r="G20" s="22"/>
      <c r="H20" s="22">
        <v>72151</v>
      </c>
      <c r="I20" s="22"/>
      <c r="J20" s="22">
        <v>72151</v>
      </c>
      <c r="K20" s="22"/>
      <c r="L20" s="22">
        <v>83148</v>
      </c>
      <c r="M20" s="22"/>
      <c r="N20" s="22">
        <v>83148</v>
      </c>
      <c r="O20" s="22"/>
      <c r="P20" s="22"/>
      <c r="Q20" s="22"/>
      <c r="R20" s="22"/>
      <c r="S20" s="22"/>
      <c r="T20" s="22"/>
      <c r="U20" s="22">
        <v>-126039</v>
      </c>
      <c r="V20" s="22">
        <v>-126039</v>
      </c>
      <c r="W20" s="22">
        <v>29260</v>
      </c>
      <c r="X20" s="22">
        <v>189680</v>
      </c>
      <c r="Y20" s="22">
        <v>-160420</v>
      </c>
      <c r="Z20" s="18">
        <v>-84.574019401096578</v>
      </c>
      <c r="AA20" s="20">
        <v>189680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211381247</v>
      </c>
      <c r="D26" s="20"/>
      <c r="E26" s="21">
        <v>218392010</v>
      </c>
      <c r="F26" s="22">
        <v>221484631</v>
      </c>
      <c r="G26" s="22"/>
      <c r="H26" s="22"/>
      <c r="I26" s="22"/>
      <c r="J26" s="22"/>
      <c r="K26" s="22">
        <v>1578797</v>
      </c>
      <c r="L26" s="22"/>
      <c r="M26" s="22">
        <v>170750771</v>
      </c>
      <c r="N26" s="22">
        <v>172329568</v>
      </c>
      <c r="O26" s="22"/>
      <c r="P26" s="22"/>
      <c r="Q26" s="22">
        <v>47641239</v>
      </c>
      <c r="R26" s="22">
        <v>47641239</v>
      </c>
      <c r="S26" s="22"/>
      <c r="T26" s="22"/>
      <c r="U26" s="22"/>
      <c r="V26" s="22"/>
      <c r="W26" s="22">
        <v>219970807</v>
      </c>
      <c r="X26" s="22">
        <v>221484631</v>
      </c>
      <c r="Y26" s="22">
        <v>-1513824</v>
      </c>
      <c r="Z26" s="23">
        <v>-0.68348941105534311</v>
      </c>
      <c r="AA26" s="20">
        <v>221484631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241726056</v>
      </c>
      <c r="D33" s="29">
        <f t="shared" ref="D33:Y33" si="0">SUM(D6:D32)</f>
        <v>0</v>
      </c>
      <c r="E33" s="30">
        <f t="shared" si="0"/>
        <v>244038185</v>
      </c>
      <c r="F33" s="31">
        <f t="shared" si="0"/>
        <v>257301728</v>
      </c>
      <c r="G33" s="31">
        <f t="shared" si="0"/>
        <v>1674310</v>
      </c>
      <c r="H33" s="31">
        <f t="shared" si="0"/>
        <v>2023702</v>
      </c>
      <c r="I33" s="31">
        <f t="shared" si="0"/>
        <v>2185320</v>
      </c>
      <c r="J33" s="31">
        <f t="shared" si="0"/>
        <v>5883332</v>
      </c>
      <c r="K33" s="31">
        <f t="shared" si="0"/>
        <v>4273639</v>
      </c>
      <c r="L33" s="31">
        <f t="shared" si="0"/>
        <v>2502845</v>
      </c>
      <c r="M33" s="31">
        <f t="shared" si="0"/>
        <v>172592640</v>
      </c>
      <c r="N33" s="31">
        <f t="shared" si="0"/>
        <v>179369124</v>
      </c>
      <c r="O33" s="31">
        <f t="shared" si="0"/>
        <v>2423486</v>
      </c>
      <c r="P33" s="31">
        <f t="shared" si="0"/>
        <v>2141276</v>
      </c>
      <c r="Q33" s="31">
        <f t="shared" si="0"/>
        <v>49654152</v>
      </c>
      <c r="R33" s="31">
        <f t="shared" si="0"/>
        <v>54218914</v>
      </c>
      <c r="S33" s="31">
        <f t="shared" si="0"/>
        <v>2869776</v>
      </c>
      <c r="T33" s="31">
        <f t="shared" si="0"/>
        <v>1089334</v>
      </c>
      <c r="U33" s="31">
        <f t="shared" si="0"/>
        <v>2460411</v>
      </c>
      <c r="V33" s="31">
        <f t="shared" si="0"/>
        <v>6419521</v>
      </c>
      <c r="W33" s="31">
        <f t="shared" si="0"/>
        <v>245890891</v>
      </c>
      <c r="X33" s="31">
        <f t="shared" si="0"/>
        <v>257301728</v>
      </c>
      <c r="Y33" s="31">
        <f t="shared" si="0"/>
        <v>-11410837</v>
      </c>
      <c r="Z33" s="32">
        <f>+IF(X33&lt;&gt;0,+(Y33/X33)*100,0)</f>
        <v>-4.4348077600162874</v>
      </c>
      <c r="AA33" s="29">
        <f>SUM(AA6:AA32)</f>
        <v>257301728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43054824</v>
      </c>
      <c r="D35" s="20"/>
      <c r="E35" s="21">
        <v>43273632</v>
      </c>
      <c r="F35" s="22">
        <v>17089611</v>
      </c>
      <c r="G35" s="22">
        <v>3633296</v>
      </c>
      <c r="H35" s="22">
        <v>3372402</v>
      </c>
      <c r="I35" s="22">
        <v>3812820</v>
      </c>
      <c r="J35" s="22">
        <v>10818518</v>
      </c>
      <c r="K35" s="22">
        <v>3500955</v>
      </c>
      <c r="L35" s="22">
        <v>3838307</v>
      </c>
      <c r="M35" s="22">
        <v>3553552</v>
      </c>
      <c r="N35" s="22">
        <v>10892814</v>
      </c>
      <c r="O35" s="22">
        <v>3824638</v>
      </c>
      <c r="P35" s="22">
        <v>3838524</v>
      </c>
      <c r="Q35" s="22">
        <v>3776543</v>
      </c>
      <c r="R35" s="22">
        <v>11439705</v>
      </c>
      <c r="S35" s="22">
        <v>3635012</v>
      </c>
      <c r="T35" s="22">
        <v>3729298</v>
      </c>
      <c r="U35" s="22">
        <v>4390152</v>
      </c>
      <c r="V35" s="22">
        <v>11754462</v>
      </c>
      <c r="W35" s="22">
        <v>44905499</v>
      </c>
      <c r="X35" s="22">
        <v>17089611</v>
      </c>
      <c r="Y35" s="22">
        <v>27815888</v>
      </c>
      <c r="Z35" s="23">
        <v>162.76489851056292</v>
      </c>
      <c r="AA35" s="20">
        <v>17089611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4022104</v>
      </c>
      <c r="D38" s="20"/>
      <c r="E38" s="21">
        <v>6473447</v>
      </c>
      <c r="F38" s="22">
        <v>6473447</v>
      </c>
      <c r="G38" s="22">
        <v>2500</v>
      </c>
      <c r="H38" s="22">
        <v>34141</v>
      </c>
      <c r="I38" s="22">
        <v>7125</v>
      </c>
      <c r="J38" s="22">
        <v>43766</v>
      </c>
      <c r="K38" s="22">
        <v>2734608</v>
      </c>
      <c r="L38" s="22">
        <v>919410</v>
      </c>
      <c r="M38" s="22"/>
      <c r="N38" s="22">
        <v>3654018</v>
      </c>
      <c r="O38" s="22">
        <v>15987</v>
      </c>
      <c r="P38" s="22">
        <v>222376</v>
      </c>
      <c r="Q38" s="22">
        <v>386337</v>
      </c>
      <c r="R38" s="22">
        <v>624700</v>
      </c>
      <c r="S38" s="22">
        <v>1084279</v>
      </c>
      <c r="T38" s="22">
        <v>1206382</v>
      </c>
      <c r="U38" s="22">
        <v>131437</v>
      </c>
      <c r="V38" s="22">
        <v>2422098</v>
      </c>
      <c r="W38" s="22">
        <v>6744582</v>
      </c>
      <c r="X38" s="22">
        <v>6473447</v>
      </c>
      <c r="Y38" s="22">
        <v>271135</v>
      </c>
      <c r="Z38" s="23">
        <v>4.1884177008014429</v>
      </c>
      <c r="AA38" s="20">
        <v>6473447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58130993</v>
      </c>
      <c r="D40" s="20"/>
      <c r="E40" s="21">
        <v>67786902</v>
      </c>
      <c r="F40" s="22">
        <v>81201049</v>
      </c>
      <c r="G40" s="22"/>
      <c r="H40" s="22">
        <v>11076291</v>
      </c>
      <c r="I40" s="22">
        <v>5538146</v>
      </c>
      <c r="J40" s="22">
        <v>16614437</v>
      </c>
      <c r="K40" s="22">
        <v>5538146</v>
      </c>
      <c r="L40" s="22">
        <v>5538146</v>
      </c>
      <c r="M40" s="22">
        <v>5538146</v>
      </c>
      <c r="N40" s="22">
        <v>16614438</v>
      </c>
      <c r="O40" s="22">
        <v>5538146</v>
      </c>
      <c r="P40" s="22">
        <v>5538146</v>
      </c>
      <c r="Q40" s="22">
        <v>5538146</v>
      </c>
      <c r="R40" s="22">
        <v>16614438</v>
      </c>
      <c r="S40" s="22">
        <v>5538146</v>
      </c>
      <c r="T40" s="22">
        <v>5538146</v>
      </c>
      <c r="U40" s="22">
        <v>5538146</v>
      </c>
      <c r="V40" s="22">
        <v>16614438</v>
      </c>
      <c r="W40" s="22">
        <v>66457751</v>
      </c>
      <c r="X40" s="22">
        <v>81201049</v>
      </c>
      <c r="Y40" s="22">
        <v>-14743298</v>
      </c>
      <c r="Z40" s="23">
        <v>-18.156536376765281</v>
      </c>
      <c r="AA40" s="20">
        <v>81201049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12232369</v>
      </c>
      <c r="D42" s="20"/>
      <c r="E42" s="21">
        <v>2879037</v>
      </c>
      <c r="F42" s="22">
        <v>4186460</v>
      </c>
      <c r="G42" s="22"/>
      <c r="H42" s="22"/>
      <c r="I42" s="22"/>
      <c r="J42" s="22"/>
      <c r="K42" s="22">
        <v>727348</v>
      </c>
      <c r="L42" s="22">
        <v>1399259</v>
      </c>
      <c r="M42" s="22"/>
      <c r="N42" s="22">
        <v>2126607</v>
      </c>
      <c r="O42" s="22">
        <v>394783</v>
      </c>
      <c r="P42" s="22"/>
      <c r="Q42" s="22"/>
      <c r="R42" s="22">
        <v>394783</v>
      </c>
      <c r="S42" s="22"/>
      <c r="T42" s="22">
        <v>1072313</v>
      </c>
      <c r="U42" s="22">
        <v>1351167</v>
      </c>
      <c r="V42" s="22">
        <v>2423480</v>
      </c>
      <c r="W42" s="22">
        <v>4944870</v>
      </c>
      <c r="X42" s="22">
        <v>4186460</v>
      </c>
      <c r="Y42" s="22">
        <v>758410</v>
      </c>
      <c r="Z42" s="23">
        <v>18.11578278545597</v>
      </c>
      <c r="AA42" s="20">
        <v>4186460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7737349</v>
      </c>
      <c r="D44" s="20"/>
      <c r="E44" s="21">
        <v>912139</v>
      </c>
      <c r="F44" s="22"/>
      <c r="G44" s="22">
        <v>19223</v>
      </c>
      <c r="H44" s="22">
        <v>1510</v>
      </c>
      <c r="I44" s="22">
        <v>1960</v>
      </c>
      <c r="J44" s="22">
        <v>22693</v>
      </c>
      <c r="K44" s="22"/>
      <c r="L44" s="22">
        <v>78166</v>
      </c>
      <c r="M44" s="22">
        <v>30790</v>
      </c>
      <c r="N44" s="22">
        <v>108956</v>
      </c>
      <c r="O44" s="22">
        <v>4538</v>
      </c>
      <c r="P44" s="22">
        <v>114365</v>
      </c>
      <c r="Q44" s="22"/>
      <c r="R44" s="22">
        <v>118903</v>
      </c>
      <c r="S44" s="22"/>
      <c r="T44" s="22"/>
      <c r="U44" s="22">
        <v>1589533</v>
      </c>
      <c r="V44" s="22">
        <v>1589533</v>
      </c>
      <c r="W44" s="22">
        <v>1840085</v>
      </c>
      <c r="X44" s="22"/>
      <c r="Y44" s="22">
        <v>1840085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91824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93438</v>
      </c>
      <c r="V45" s="22">
        <v>93438</v>
      </c>
      <c r="W45" s="22">
        <v>93438</v>
      </c>
      <c r="X45" s="22"/>
      <c r="Y45" s="22">
        <v>93438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125269463</v>
      </c>
      <c r="D48" s="29">
        <f t="shared" ref="D48:Y48" si="1">SUM(D35:D47)</f>
        <v>0</v>
      </c>
      <c r="E48" s="30">
        <f t="shared" si="1"/>
        <v>121325157</v>
      </c>
      <c r="F48" s="31">
        <f t="shared" si="1"/>
        <v>108950567</v>
      </c>
      <c r="G48" s="31">
        <f t="shared" si="1"/>
        <v>3655019</v>
      </c>
      <c r="H48" s="31">
        <f t="shared" si="1"/>
        <v>14484344</v>
      </c>
      <c r="I48" s="31">
        <f t="shared" si="1"/>
        <v>9360051</v>
      </c>
      <c r="J48" s="31">
        <f t="shared" si="1"/>
        <v>27499414</v>
      </c>
      <c r="K48" s="31">
        <f t="shared" si="1"/>
        <v>12501057</v>
      </c>
      <c r="L48" s="31">
        <f t="shared" si="1"/>
        <v>11773288</v>
      </c>
      <c r="M48" s="31">
        <f t="shared" si="1"/>
        <v>9122488</v>
      </c>
      <c r="N48" s="31">
        <f t="shared" si="1"/>
        <v>33396833</v>
      </c>
      <c r="O48" s="31">
        <f t="shared" si="1"/>
        <v>9778092</v>
      </c>
      <c r="P48" s="31">
        <f t="shared" si="1"/>
        <v>9713411</v>
      </c>
      <c r="Q48" s="31">
        <f t="shared" si="1"/>
        <v>9701026</v>
      </c>
      <c r="R48" s="31">
        <f t="shared" si="1"/>
        <v>29192529</v>
      </c>
      <c r="S48" s="31">
        <f t="shared" si="1"/>
        <v>10257437</v>
      </c>
      <c r="T48" s="31">
        <f t="shared" si="1"/>
        <v>11546139</v>
      </c>
      <c r="U48" s="31">
        <f t="shared" si="1"/>
        <v>13093873</v>
      </c>
      <c r="V48" s="31">
        <f t="shared" si="1"/>
        <v>34897449</v>
      </c>
      <c r="W48" s="31">
        <f t="shared" si="1"/>
        <v>124986225</v>
      </c>
      <c r="X48" s="31">
        <f t="shared" si="1"/>
        <v>108950567</v>
      </c>
      <c r="Y48" s="31">
        <f t="shared" si="1"/>
        <v>16035658</v>
      </c>
      <c r="Z48" s="32">
        <f>+IF(X48&lt;&gt;0,+(Y48/X48)*100,0)</f>
        <v>14.718287790094751</v>
      </c>
      <c r="AA48" s="29">
        <f>SUM(AA35:AA47)</f>
        <v>108950567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116456593</v>
      </c>
      <c r="D49" s="39">
        <f t="shared" si="2"/>
        <v>0</v>
      </c>
      <c r="E49" s="40">
        <f t="shared" si="2"/>
        <v>122713028</v>
      </c>
      <c r="F49" s="41">
        <f t="shared" si="2"/>
        <v>148351161</v>
      </c>
      <c r="G49" s="41">
        <f t="shared" si="2"/>
        <v>-1980709</v>
      </c>
      <c r="H49" s="41">
        <f t="shared" si="2"/>
        <v>-12460642</v>
      </c>
      <c r="I49" s="41">
        <f t="shared" si="2"/>
        <v>-7174731</v>
      </c>
      <c r="J49" s="41">
        <f t="shared" si="2"/>
        <v>-21616082</v>
      </c>
      <c r="K49" s="41">
        <f t="shared" si="2"/>
        <v>-8227418</v>
      </c>
      <c r="L49" s="41">
        <f t="shared" si="2"/>
        <v>-9270443</v>
      </c>
      <c r="M49" s="41">
        <f t="shared" si="2"/>
        <v>163470152</v>
      </c>
      <c r="N49" s="41">
        <f t="shared" si="2"/>
        <v>145972291</v>
      </c>
      <c r="O49" s="41">
        <f t="shared" si="2"/>
        <v>-7354606</v>
      </c>
      <c r="P49" s="41">
        <f t="shared" si="2"/>
        <v>-7572135</v>
      </c>
      <c r="Q49" s="41">
        <f t="shared" si="2"/>
        <v>39953126</v>
      </c>
      <c r="R49" s="41">
        <f t="shared" si="2"/>
        <v>25026385</v>
      </c>
      <c r="S49" s="41">
        <f t="shared" si="2"/>
        <v>-7387661</v>
      </c>
      <c r="T49" s="41">
        <f t="shared" si="2"/>
        <v>-10456805</v>
      </c>
      <c r="U49" s="41">
        <f t="shared" si="2"/>
        <v>-10633462</v>
      </c>
      <c r="V49" s="41">
        <f t="shared" si="2"/>
        <v>-28477928</v>
      </c>
      <c r="W49" s="41">
        <f t="shared" si="2"/>
        <v>120904666</v>
      </c>
      <c r="X49" s="41">
        <f t="shared" si="2"/>
        <v>148351161</v>
      </c>
      <c r="Y49" s="41">
        <f t="shared" si="2"/>
        <v>-27446495</v>
      </c>
      <c r="Z49" s="42">
        <f>+IF(X49&lt;&gt;0,+(Y49/X49)*100,0)</f>
        <v>-18.501031481647793</v>
      </c>
      <c r="AA49" s="39">
        <f>+AA33-AA48</f>
        <v>148351161</v>
      </c>
    </row>
    <row r="50" spans="1:27" x14ac:dyDescent="0.25">
      <c r="A50" s="43" t="s">
        <v>75</v>
      </c>
      <c r="B50" s="15" t="s">
        <v>32</v>
      </c>
      <c r="C50" s="20">
        <v>1826150</v>
      </c>
      <c r="D50" s="20"/>
      <c r="E50" s="21"/>
      <c r="F50" s="22">
        <v>24307306</v>
      </c>
      <c r="G50" s="22"/>
      <c r="H50" s="22"/>
      <c r="I50" s="22"/>
      <c r="J50" s="22"/>
      <c r="K50" s="22">
        <v>1964039</v>
      </c>
      <c r="L50" s="22">
        <v>58509034</v>
      </c>
      <c r="M50" s="22">
        <v>-49643316</v>
      </c>
      <c r="N50" s="22">
        <v>10829757</v>
      </c>
      <c r="O50" s="22">
        <v>825758</v>
      </c>
      <c r="P50" s="22">
        <v>494500</v>
      </c>
      <c r="Q50" s="22">
        <v>4687017</v>
      </c>
      <c r="R50" s="22">
        <v>6007275</v>
      </c>
      <c r="S50" s="22"/>
      <c r="T50" s="22">
        <v>3559644</v>
      </c>
      <c r="U50" s="22">
        <v>527718</v>
      </c>
      <c r="V50" s="22">
        <v>4087362</v>
      </c>
      <c r="W50" s="22">
        <v>20924394</v>
      </c>
      <c r="X50" s="22">
        <v>24307306</v>
      </c>
      <c r="Y50" s="22">
        <v>-3382912</v>
      </c>
      <c r="Z50" s="23">
        <v>-13.917264216774988</v>
      </c>
      <c r="AA50" s="20">
        <v>24307306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118282743</v>
      </c>
      <c r="D52" s="48">
        <f t="shared" si="3"/>
        <v>0</v>
      </c>
      <c r="E52" s="49">
        <f t="shared" si="3"/>
        <v>122713028</v>
      </c>
      <c r="F52" s="50">
        <f t="shared" si="3"/>
        <v>172658467</v>
      </c>
      <c r="G52" s="50">
        <f t="shared" si="3"/>
        <v>-1980709</v>
      </c>
      <c r="H52" s="50">
        <f t="shared" si="3"/>
        <v>-12460642</v>
      </c>
      <c r="I52" s="50">
        <f t="shared" si="3"/>
        <v>-7174731</v>
      </c>
      <c r="J52" s="50">
        <f t="shared" si="3"/>
        <v>-21616082</v>
      </c>
      <c r="K52" s="50">
        <f t="shared" si="3"/>
        <v>-6263379</v>
      </c>
      <c r="L52" s="50">
        <f t="shared" si="3"/>
        <v>49238591</v>
      </c>
      <c r="M52" s="50">
        <f t="shared" si="3"/>
        <v>113826836</v>
      </c>
      <c r="N52" s="50">
        <f t="shared" si="3"/>
        <v>156802048</v>
      </c>
      <c r="O52" s="50">
        <f t="shared" si="3"/>
        <v>-6528848</v>
      </c>
      <c r="P52" s="50">
        <f t="shared" si="3"/>
        <v>-7077635</v>
      </c>
      <c r="Q52" s="50">
        <f t="shared" si="3"/>
        <v>44640143</v>
      </c>
      <c r="R52" s="50">
        <f t="shared" si="3"/>
        <v>31033660</v>
      </c>
      <c r="S52" s="50">
        <f t="shared" si="3"/>
        <v>-7387661</v>
      </c>
      <c r="T52" s="50">
        <f t="shared" si="3"/>
        <v>-6897161</v>
      </c>
      <c r="U52" s="50">
        <f t="shared" si="3"/>
        <v>-10105744</v>
      </c>
      <c r="V52" s="50">
        <f t="shared" si="3"/>
        <v>-24390566</v>
      </c>
      <c r="W52" s="50">
        <f t="shared" si="3"/>
        <v>141829060</v>
      </c>
      <c r="X52" s="50">
        <f t="shared" si="3"/>
        <v>172658467</v>
      </c>
      <c r="Y52" s="50">
        <f t="shared" si="3"/>
        <v>-30829407</v>
      </c>
      <c r="Z52" s="51">
        <f>+IF(X52&lt;&gt;0,+(Y52/X52)*100,0)</f>
        <v>-17.85571685864673</v>
      </c>
      <c r="AA52" s="48">
        <f>SUM(AA49:AA51)</f>
        <v>172658467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118282743</v>
      </c>
      <c r="D54" s="54">
        <f>+D52-D53</f>
        <v>0</v>
      </c>
      <c r="E54" s="55">
        <f t="shared" si="4"/>
        <v>122713028</v>
      </c>
      <c r="F54" s="56">
        <f t="shared" si="4"/>
        <v>172658467</v>
      </c>
      <c r="G54" s="56">
        <f t="shared" si="4"/>
        <v>-1980709</v>
      </c>
      <c r="H54" s="56">
        <f t="shared" si="4"/>
        <v>-12460642</v>
      </c>
      <c r="I54" s="56">
        <f t="shared" si="4"/>
        <v>-7174731</v>
      </c>
      <c r="J54" s="56">
        <f t="shared" si="4"/>
        <v>-21616082</v>
      </c>
      <c r="K54" s="56">
        <f t="shared" si="4"/>
        <v>-6263379</v>
      </c>
      <c r="L54" s="56">
        <f t="shared" si="4"/>
        <v>49238591</v>
      </c>
      <c r="M54" s="56">
        <f t="shared" si="4"/>
        <v>113826836</v>
      </c>
      <c r="N54" s="56">
        <f t="shared" si="4"/>
        <v>156802048</v>
      </c>
      <c r="O54" s="56">
        <f t="shared" si="4"/>
        <v>-6528848</v>
      </c>
      <c r="P54" s="56">
        <f t="shared" si="4"/>
        <v>-7077635</v>
      </c>
      <c r="Q54" s="56">
        <f t="shared" si="4"/>
        <v>44640143</v>
      </c>
      <c r="R54" s="56">
        <f t="shared" si="4"/>
        <v>31033660</v>
      </c>
      <c r="S54" s="56">
        <f t="shared" si="4"/>
        <v>-7387661</v>
      </c>
      <c r="T54" s="56">
        <f t="shared" si="4"/>
        <v>-6897161</v>
      </c>
      <c r="U54" s="56">
        <f t="shared" si="4"/>
        <v>-10105744</v>
      </c>
      <c r="V54" s="56">
        <f t="shared" si="4"/>
        <v>-24390566</v>
      </c>
      <c r="W54" s="56">
        <f t="shared" si="4"/>
        <v>141829060</v>
      </c>
      <c r="X54" s="56">
        <f t="shared" si="4"/>
        <v>172658467</v>
      </c>
      <c r="Y54" s="56">
        <f t="shared" si="4"/>
        <v>-30829407</v>
      </c>
      <c r="Z54" s="57">
        <f>+IF(X54&lt;&gt;0,+(Y54/X54)*100,0)</f>
        <v>-17.85571685864673</v>
      </c>
      <c r="AA54" s="54">
        <f>+AA52-AA53</f>
        <v>172658467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118282743</v>
      </c>
      <c r="D57" s="48">
        <f>SUM(D54:D56)</f>
        <v>0</v>
      </c>
      <c r="E57" s="49">
        <f t="shared" si="5"/>
        <v>122713028</v>
      </c>
      <c r="F57" s="50">
        <f t="shared" si="5"/>
        <v>172658467</v>
      </c>
      <c r="G57" s="50">
        <f t="shared" si="5"/>
        <v>-1980709</v>
      </c>
      <c r="H57" s="50">
        <f t="shared" si="5"/>
        <v>-12460642</v>
      </c>
      <c r="I57" s="50">
        <f t="shared" si="5"/>
        <v>-7174731</v>
      </c>
      <c r="J57" s="50">
        <f t="shared" si="5"/>
        <v>-21616082</v>
      </c>
      <c r="K57" s="50">
        <f t="shared" si="5"/>
        <v>-6263379</v>
      </c>
      <c r="L57" s="50">
        <f t="shared" si="5"/>
        <v>49238591</v>
      </c>
      <c r="M57" s="50">
        <f t="shared" si="5"/>
        <v>113826836</v>
      </c>
      <c r="N57" s="50">
        <f t="shared" si="5"/>
        <v>156802048</v>
      </c>
      <c r="O57" s="50">
        <f t="shared" si="5"/>
        <v>-6528848</v>
      </c>
      <c r="P57" s="50">
        <f t="shared" si="5"/>
        <v>-7077635</v>
      </c>
      <c r="Q57" s="50">
        <f t="shared" si="5"/>
        <v>44640143</v>
      </c>
      <c r="R57" s="50">
        <f t="shared" si="5"/>
        <v>31033660</v>
      </c>
      <c r="S57" s="50">
        <f t="shared" si="5"/>
        <v>-7387661</v>
      </c>
      <c r="T57" s="50">
        <f t="shared" si="5"/>
        <v>-6897161</v>
      </c>
      <c r="U57" s="50">
        <f t="shared" si="5"/>
        <v>-10105744</v>
      </c>
      <c r="V57" s="50">
        <f t="shared" si="5"/>
        <v>-24390566</v>
      </c>
      <c r="W57" s="50">
        <f t="shared" si="5"/>
        <v>141829060</v>
      </c>
      <c r="X57" s="50">
        <f t="shared" si="5"/>
        <v>172658467</v>
      </c>
      <c r="Y57" s="50">
        <f t="shared" si="5"/>
        <v>-30829407</v>
      </c>
      <c r="Z57" s="51">
        <f>+IF(X57&lt;&gt;0,+(Y57/X57)*100,0)</f>
        <v>-17.85571685864673</v>
      </c>
      <c r="AA57" s="48">
        <f>SUM(AA54:AA56)</f>
        <v>172658467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118282743</v>
      </c>
      <c r="D60" s="65">
        <f>SUM(D57:D59)</f>
        <v>0</v>
      </c>
      <c r="E60" s="66">
        <f t="shared" si="6"/>
        <v>122713028</v>
      </c>
      <c r="F60" s="67">
        <f t="shared" si="6"/>
        <v>172658467</v>
      </c>
      <c r="G60" s="67">
        <f t="shared" si="6"/>
        <v>-1980709</v>
      </c>
      <c r="H60" s="67">
        <f t="shared" si="6"/>
        <v>-12460642</v>
      </c>
      <c r="I60" s="67">
        <f t="shared" si="6"/>
        <v>-7174731</v>
      </c>
      <c r="J60" s="67">
        <f t="shared" si="6"/>
        <v>-21616082</v>
      </c>
      <c r="K60" s="67">
        <f t="shared" si="6"/>
        <v>-6263379</v>
      </c>
      <c r="L60" s="67">
        <f t="shared" si="6"/>
        <v>49238591</v>
      </c>
      <c r="M60" s="67">
        <f t="shared" si="6"/>
        <v>113826836</v>
      </c>
      <c r="N60" s="67">
        <f t="shared" si="6"/>
        <v>156802048</v>
      </c>
      <c r="O60" s="67">
        <f t="shared" si="6"/>
        <v>-6528848</v>
      </c>
      <c r="P60" s="67">
        <f t="shared" si="6"/>
        <v>-7077635</v>
      </c>
      <c r="Q60" s="67">
        <f t="shared" si="6"/>
        <v>44640143</v>
      </c>
      <c r="R60" s="67">
        <f t="shared" si="6"/>
        <v>31033660</v>
      </c>
      <c r="S60" s="67">
        <f t="shared" si="6"/>
        <v>-7387661</v>
      </c>
      <c r="T60" s="67">
        <f t="shared" si="6"/>
        <v>-6897161</v>
      </c>
      <c r="U60" s="67">
        <f t="shared" si="6"/>
        <v>-10105744</v>
      </c>
      <c r="V60" s="67">
        <f t="shared" si="6"/>
        <v>-24390566</v>
      </c>
      <c r="W60" s="67">
        <f t="shared" si="6"/>
        <v>141829060</v>
      </c>
      <c r="X60" s="67">
        <f t="shared" si="6"/>
        <v>172658467</v>
      </c>
      <c r="Y60" s="67">
        <f t="shared" si="6"/>
        <v>-30829407</v>
      </c>
      <c r="Z60" s="68">
        <f>+IF(X60&lt;&gt;0,+(Y60/X60)*100,0)</f>
        <v>-17.85571685864673</v>
      </c>
      <c r="AA60" s="65">
        <f>SUM(AA57:AA59)</f>
        <v>172658467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BA2737-9EF3-4BEF-89DA-A5EAEBF16E8C}"/>
</file>

<file path=customXml/itemProps2.xml><?xml version="1.0" encoding="utf-8"?>
<ds:datastoreItem xmlns:ds="http://schemas.openxmlformats.org/officeDocument/2006/customXml" ds:itemID="{DECFEA03-50AB-4F1F-A8C2-B945C2B1FF25}"/>
</file>

<file path=customXml/itemProps3.xml><?xml version="1.0" encoding="utf-8"?>
<ds:datastoreItem xmlns:ds="http://schemas.openxmlformats.org/officeDocument/2006/customXml" ds:itemID="{CFC823FB-4CA0-489F-B8A6-D1B1E70093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2025-08-28T09:43:10Z</dcterms:created>
  <dcterms:modified xsi:type="dcterms:W3CDTF">2025-08-28T10:38:48Z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